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2E28A035-FD5A-4DCE-9D02-3E857CD24A13}" xr6:coauthVersionLast="47" xr6:coauthVersionMax="47" xr10:uidLastSave="{00000000-0000-0000-0000-000000000000}"/>
  <bookViews>
    <workbookView xWindow="-108" yWindow="-108" windowWidth="23256" windowHeight="12576" tabRatio="757" xr2:uid="{00000000-000D-0000-FFFF-FFFF00000000}"/>
  </bookViews>
  <sheets>
    <sheet name="Antigen Series Overview" sheetId="1" r:id="rId1"/>
    <sheet name="Change History" sheetId="3" r:id="rId2"/>
    <sheet name="FAQ" sheetId="7" r:id="rId3"/>
    <sheet name="Vaccine Recommendation Category" sheetId="8" r:id="rId4"/>
    <sheet name="Immunity" sheetId="4" r:id="rId5"/>
    <sheet name="Contraindications" sheetId="6" r:id="rId6"/>
    <sheet name="Risk 1-dose" sheetId="2" r:id="rId7"/>
  </sheets>
  <definedNames>
    <definedName name="_xlnm._FilterDatabase" localSheetId="3" hidden="1">'Vaccine Recommendation Category'!$A$2:$I$3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8" l="1"/>
</calcChain>
</file>

<file path=xl/sharedStrings.xml><?xml version="1.0" encoding="utf-8"?>
<sst xmlns="http://schemas.openxmlformats.org/spreadsheetml/2006/main" count="520" uniqueCount="268">
  <si>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</si>
  <si>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</si>
  <si>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</si>
  <si>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</si>
  <si>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</si>
  <si>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</si>
  <si>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</si>
  <si>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</si>
  <si>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</si>
  <si>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</si>
  <si>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</si>
  <si>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</si>
  <si>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</si>
  <si>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</si>
  <si>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</si>
  <si>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</si>
  <si>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</si>
  <si>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</si>
  <si>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</si>
  <si>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</si>
  <si>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</si>
  <si>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</si>
  <si>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</si>
  <si>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</si>
  <si>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</si>
  <si>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</si>
  <si>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</si>
  <si>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</si>
  <si>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</si>
  <si>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</si>
  <si>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</si>
  <si>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</si>
  <si>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</si>
  <si>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</si>
  <si>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</si>
  <si>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</si>
  <si>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</si>
  <si>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</si>
  <si>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</si>
  <si>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</si>
  <si>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</si>
  <si>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</si>
  <si>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</si>
  <si>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</si>
  <si>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</si>
  <si>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</si>
  <si>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</si>
  <si>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</si>
  <si>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</si>
  <si>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</si>
  <si>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</si>
  <si>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</si>
  <si>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</si>
  <si>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</si>
  <si>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</si>
  <si>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</si>
  <si>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</si>
  <si>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</si>
  <si>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</si>
  <si>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</si>
  <si>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</si>
  <si>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</si>
  <si>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</si>
  <si>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</si>
  <si>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</si>
  <si>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</si>
  <si>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</si>
  <si>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</si>
  <si>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</si>
  <si>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</si>
  <si>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</si>
  <si>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</si>
  <si>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</si>
  <si>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</si>
  <si>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</si>
  <si>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</si>
  <si>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</si>
  <si>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</si>
  <si>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</si>
  <si>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</si>
  <si>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Risk-based 1-dose series which is used only for patients with increased risk.</t>
  </si>
  <si>
    <t>B-lymphocyte [humoral] - Severe antibody deficiencies (145)</t>
  </si>
  <si>
    <t>T-lymphocyte [cell-mediated and humoral] - Partial defects (148)</t>
  </si>
  <si>
    <t>T-lymphocyte [cell-mediated and humoral] - interferon-gamma or interferon-alpha (150)</t>
  </si>
  <si>
    <t>Phagocytic function - Leukocyte adhesion defect, and myeloperoxidase deficiency (153)</t>
  </si>
  <si>
    <t>Generalized malignant neoplasm (156)</t>
  </si>
  <si>
    <t>Immunosuppressive therapy (158)</t>
  </si>
  <si>
    <t>Radiation therapy (159)</t>
  </si>
  <si>
    <t>18 years</t>
  </si>
  <si>
    <t>YF-VAX (PMC)</t>
  </si>
  <si>
    <t>Created for risk series.</t>
  </si>
  <si>
    <t>Severe allergic reaction after previous dose of Yellow Fever (099)</t>
  </si>
  <si>
    <t>Do not vaccinate if the patient has had a severe allergic reaction after a previous dose of Yellow Fever vaccine.</t>
  </si>
  <si>
    <t>Allergic reaction to egg protein (101)</t>
  </si>
  <si>
    <t>Severe allergic reaction to gelatin (102)</t>
  </si>
  <si>
    <t>Do not vaccinate if the patient has had a severe allergic reaction to gelatin.</t>
  </si>
  <si>
    <t>Do not vaccinate if the patient has had a severe allergic reaction to egg protein.</t>
  </si>
  <si>
    <t>Severe allergic reaction to chicken protein (105)</t>
  </si>
  <si>
    <t>Do not vaccinate if the patient has had a severe allergic reaction to chicken protein.</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</si>
  <si>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</si>
  <si>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</si>
  <si>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</si>
  <si>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</si>
  <si>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HIV/AIDS - severely immunocompromised (154)</t>
  </si>
  <si>
    <t>Yellow Fever risk 1-dose series</t>
  </si>
  <si>
    <t>Yellow Fever</t>
  </si>
  <si>
    <t>9 months</t>
  </si>
  <si>
    <t>Travel to areas at risk for Yellow Fever transmission (162)</t>
  </si>
  <si>
    <t>Resident of area at risk for exposure to the disease (047)</t>
  </si>
  <si>
    <t>6 months</t>
  </si>
  <si>
    <t>60 years</t>
  </si>
  <si>
    <t>Series may either be a standard age based series or risk based series based on underlying patient conditions.</t>
  </si>
  <si>
    <t>Yes</t>
  </si>
  <si>
    <t>A booster dose may be given to travelers who received their last dose of yellow fever vaccine at least 10 years previously and who will be in a higher-risk setting based on season, location, activities, and duration of their travel</t>
  </si>
  <si>
    <t>Persons who were infected with HIV when they received their last dose of yellow fever vaccine should receive a dose every 10 years if they continue to be at risk for yellow fever virus infection.</t>
  </si>
  <si>
    <t>Persons who received a hematopoietic stem cell transplant after receiving a dose of yellow fever vaccine and who are sufficiently immunocompetent to be safely vaccinated should be revaccinated</t>
  </si>
  <si>
    <t>Women who were pregnant (regardless of trimester) when they received their initial dose of yellow fever vaccine should receive 1 additional dose of yellow fever vaccine</t>
  </si>
  <si>
    <t>A single primary dose of yellow fever vaccine provides long-lasting protection and is adequate for most travelers but additional doses of yellow fever vaccine are recommended for certain travelers with ongoing risk.</t>
  </si>
  <si>
    <t>Laboratory personnel who might be exposed to YFV (052)</t>
  </si>
  <si>
    <t>Administer to laboratory personnel who might be exposed to virulent YFV or to concentrated preparations of YF vaccine virus strains by direct or indirect contact or by aerosols.</t>
  </si>
  <si>
    <t>Administer to residents of an area at risk for exposure to the disease.</t>
  </si>
  <si>
    <t>Administer to persons who travel to a country with a Yellow Fever vaccination entry requirement.</t>
  </si>
  <si>
    <t>Administer to persons who travel to areas at risk for Yellow Fever transmission.</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</si>
  <si>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</si>
  <si>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</si>
  <si>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</si>
  <si>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</si>
  <si>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</si>
  <si>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</si>
  <si>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</si>
  <si>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</si>
  <si>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</si>
  <si>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</si>
  <si>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</si>
  <si>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</si>
  <si>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</si>
  <si>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Risk</t>
  </si>
  <si>
    <t>Preferable Interval</t>
  </si>
  <si>
    <t>Series Priority</t>
  </si>
  <si>
    <t>From Relevant Observation (Code)</t>
  </si>
  <si>
    <t>Text</t>
  </si>
  <si>
    <t>Series Groups</t>
  </si>
  <si>
    <t>Yellow Fever (37)</t>
  </si>
  <si>
    <t>Travel to country with a Yellow Fever vaccination entry requirement (045)</t>
  </si>
  <si>
    <t>Observation (Code)</t>
  </si>
  <si>
    <t>Inadvertent Vaccine</t>
  </si>
  <si>
    <t>Series Group Name</t>
  </si>
  <si>
    <t>Increased Risk</t>
  </si>
  <si>
    <t>Antigen Contraindication</t>
  </si>
  <si>
    <t>Indication</t>
  </si>
  <si>
    <t>From Most Recent (CVX List)</t>
  </si>
  <si>
    <t>Updated to allow multiple CVX codes to be documented as part of the From Most Recent interval type</t>
  </si>
  <si>
    <t>End Age (less than)</t>
  </si>
  <si>
    <t>N</t>
  </si>
  <si>
    <t>Do not vaccinate if the patient has HIV/AIDS and is severely immunocompromised (See the CDC general recommendations for a definition of "severely immunocompromised").</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</si>
  <si>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</si>
  <si>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</si>
  <si>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</si>
  <si>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</si>
  <si>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</si>
  <si>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</si>
  <si>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</si>
  <si>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</si>
  <si>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</si>
  <si>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yellow fever?</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</si>
  <si>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</si>
  <si>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</si>
  <si>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</si>
  <si>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</si>
  <si>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cell-mediated or humoral T-lymphocyte defects related to interferon-gamma or interferon-alpha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</si>
  <si>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</si>
  <si>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</si>
  <si>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</si>
  <si>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</si>
  <si>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Contraindication Text Description</t>
  </si>
  <si>
    <t>Some Text Descriptions included a reference to Ty21a vaccine</t>
  </si>
  <si>
    <t>Incorrect reference removed</t>
  </si>
  <si>
    <t>Text Description inappropriately referred to a Typhoid vaccine.</t>
  </si>
  <si>
    <t>Risk Series Default Series Value</t>
  </si>
  <si>
    <t>The concept of a Default Series is not appropriate for a risk series as selection of the best risk series is related to risk indications for the individual and Series Priority.</t>
  </si>
  <si>
    <t>This is the YF vaccine that has been available in the US for years. It is stabilized with sorbitol and gelatin.</t>
  </si>
  <si>
    <t>Yellow fever vaccine - alt (183)</t>
  </si>
  <si>
    <t>This vaccine is stabilized with sorbitol and lactose and has been used outside the US for some time. It will be made available in the US.</t>
  </si>
  <si>
    <t>Yellow fever, unspecified formulation (184)</t>
  </si>
  <si>
    <t>Stamaril (PMC)</t>
  </si>
  <si>
    <t>Inactive</t>
  </si>
  <si>
    <t>Risk 1-dose series</t>
  </si>
  <si>
    <t>New CVX codes created to account for the short-term import and use of Stamaril into the United States.</t>
  </si>
  <si>
    <t>CVX codes 183 and 184 added as Allowable Vaccines</t>
  </si>
  <si>
    <t>Why is Stamaril not a Preferable Vaccine?</t>
  </si>
  <si>
    <t xml:space="preserve">Stamaril is expected to only be available in the United States for a short period of time while there is a shortage of YF-VAX. </t>
  </si>
  <si>
    <t>Stamaril is not listed as a Preferable Vaccine.</t>
  </si>
  <si>
    <t>Indications in Risk 1-dose Series</t>
  </si>
  <si>
    <t>Vaccinate greater than or equal to 10 days prior to travel: certificate of vaccination is valid beginning 10 days after the date of vaccination.   If travel is unavoidable, the decision to vaccinate travelers aged ≥60 years needs to weigh the risks and benefits of the vaccination in the context of their destination-specific risk for exposure to YFV.</t>
  </si>
  <si>
    <t>If travel is unavoidable, the decision to vaccinate travelers aged ≥60 years needs to weigh the risks and benefits of the vaccination in the context of their destination-specific risk for exposure to YFV.</t>
  </si>
  <si>
    <t>Contraindication for Breastfeeding added for Stamaril (CVX 183)</t>
  </si>
  <si>
    <t>New recommendations indicate a contraindication for breastfeeding mothers unless breastfeeding is suspended for 14 days after administration.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</si>
  <si>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</si>
  <si>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</si>
  <si>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</si>
  <si>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</si>
  <si>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</si>
  <si>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</si>
  <si>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</si>
  <si>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</si>
  <si>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Minimum Age To Start for Risk 1-dose series</t>
  </si>
  <si>
    <t>Minimum Age To Start updated to match the earliest Indication Begin Age</t>
  </si>
  <si>
    <t>Immunity Birth Date</t>
  </si>
  <si>
    <t>Immunity Country of Birth</t>
  </si>
  <si>
    <t>Immunity Exclusion Condition</t>
  </si>
  <si>
    <t>60 years+ is a Precaution to vaccinate, but there is still a recommendation to vaccinate.  Administrative guidance was also added for further clarity on this population.</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</si>
  <si>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</si>
  <si>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</si>
  <si>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</si>
  <si>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</si>
  <si>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</si>
  <si>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</si>
  <si>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</si>
  <si>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</si>
  <si>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</si>
  <si>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</si>
  <si>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</si>
  <si>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</si>
  <si>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Yellow Fever Recommendations of the ACIP - https://www.cdc.gov/acip-recs/hcp/vaccine-specific/yellow-fever.html</t>
  </si>
  <si>
    <t>https://www.cdc.gov/acip-recs/hcp/vaccine-specific/yellow-fever.html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</si>
  <si>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</si>
  <si>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</si>
  <si>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</si>
  <si>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</si>
  <si>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</si>
  <si>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</si>
  <si>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</si>
  <si>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</si>
  <si>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</si>
  <si>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</si>
  <si>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Publication Date: 05/23/2025</t>
  </si>
  <si>
    <t>≥9 mos to &lt;59 yrs</t>
  </si>
  <si>
    <t>≥6 mos</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</si>
  <si>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</si>
  <si>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</si>
  <si>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</si>
  <si>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</si>
  <si>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</si>
  <si>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</si>
  <si>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</si>
  <si>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</si>
  <si>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</si>
  <si>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</si>
  <si>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</si>
  <si>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</si>
  <si>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</si>
  <si>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High-Risk</t>
  </si>
  <si>
    <t>Risk 1-dose</t>
  </si>
  <si>
    <t>https://www.cdc.gov/yellow-fever/hcp/vaccine/index.html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</si>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</sst>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0"/>
      <color rgb="FF000000"/>
      <name val="Arial"/>
      <family val="2"/>
    </font>
    <font>
      <i/>
      <sz val="12"/>
      <color rgb="FF80000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4" fillId="0" borderId="0"/>
    <xf numFmtId="0" fontId="26" fillId="13" borderId="0" applyNumberFormat="0" applyBorder="0" applyAlignment="0" applyProtection="0"/>
    <xf numFmtId="0" fontId="4" fillId="0" borderId="0"/>
    <xf numFmtId="0" fontId="4" fillId="0" borderId="0"/>
    <xf numFmtId="0" fontId="27" fillId="0" borderId="0"/>
    <xf numFmtId="0" fontId="4" fillId="0" borderId="0"/>
    <xf numFmtId="0" fontId="28"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60">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4" borderId="7" xfId="0" applyFont="1" applyFill="1" applyBorder="1" applyAlignment="1">
      <alignment vertical="center"/>
    </xf>
    <xf numFmtId="0" fontId="15" fillId="0" borderId="8" xfId="0" applyFont="1" applyBorder="1" applyAlignment="1">
      <alignment wrapText="1"/>
    </xf>
    <xf numFmtId="0" fontId="17" fillId="7"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0" borderId="13"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2" fillId="10"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1" borderId="12" xfId="0" applyFont="1" applyFill="1" applyBorder="1" applyAlignment="1">
      <alignment horizontal="left" vertical="center" wrapText="1"/>
    </xf>
    <xf numFmtId="0" fontId="0" fillId="0" borderId="15" xfId="0" applyBorder="1" applyAlignment="1">
      <alignment wrapText="1"/>
    </xf>
    <xf numFmtId="0" fontId="4" fillId="0" borderId="16" xfId="0" applyFont="1" applyBorder="1" applyAlignment="1">
      <alignment wrapText="1"/>
    </xf>
    <xf numFmtId="0" fontId="4" fillId="0" borderId="5" xfId="0" applyFont="1" applyBorder="1" applyAlignment="1">
      <alignment wrapText="1"/>
    </xf>
    <xf numFmtId="0" fontId="16" fillId="10" borderId="14" xfId="0" applyFont="1" applyFill="1" applyBorder="1" applyAlignment="1">
      <alignment horizontal="center" vertical="center" wrapText="1"/>
    </xf>
    <xf numFmtId="0" fontId="4" fillId="0" borderId="0" xfId="0" applyFont="1" applyAlignment="1">
      <alignment wrapText="1"/>
    </xf>
    <xf numFmtId="0" fontId="4" fillId="12" borderId="22" xfId="0" applyFont="1" applyFill="1" applyBorder="1" applyAlignment="1">
      <alignment vertical="center"/>
    </xf>
    <xf numFmtId="0" fontId="25" fillId="12" borderId="18" xfId="0" applyFont="1" applyFill="1" applyBorder="1" applyAlignment="1">
      <alignment vertical="center"/>
    </xf>
    <xf numFmtId="0" fontId="25" fillId="12" borderId="19" xfId="0" applyFont="1" applyFill="1" applyBorder="1" applyAlignment="1">
      <alignment vertical="center"/>
    </xf>
    <xf numFmtId="0" fontId="4" fillId="11" borderId="28" xfId="0" applyFont="1" applyFill="1" applyBorder="1" applyAlignment="1">
      <alignment vertical="center"/>
    </xf>
    <xf numFmtId="0" fontId="13" fillId="5" borderId="22" xfId="0" applyFont="1" applyFill="1" applyBorder="1" applyAlignment="1">
      <alignment vertical="center"/>
    </xf>
    <xf numFmtId="0" fontId="25" fillId="5" borderId="19" xfId="0" applyFont="1" applyFill="1" applyBorder="1" applyAlignment="1">
      <alignment vertical="center"/>
    </xf>
    <xf numFmtId="0" fontId="4"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4" fillId="6" borderId="22" xfId="0" applyFont="1" applyFill="1" applyBorder="1" applyAlignment="1">
      <alignment vertical="center" wrapText="1"/>
    </xf>
    <xf numFmtId="0" fontId="16" fillId="10" borderId="12" xfId="0" applyFont="1" applyFill="1" applyBorder="1" applyAlignment="1">
      <alignment horizontal="center" vertical="center" wrapText="1"/>
    </xf>
    <xf numFmtId="0" fontId="6" fillId="0" borderId="0" xfId="0" applyFont="1" applyAlignment="1">
      <alignment wrapText="1"/>
    </xf>
    <xf numFmtId="0" fontId="4" fillId="12" borderId="22" xfId="1" applyFill="1" applyBorder="1" applyAlignment="1">
      <alignment vertical="center" wrapText="1"/>
    </xf>
    <xf numFmtId="0" fontId="9" fillId="0" borderId="0" xfId="0" applyFont="1" applyAlignment="1">
      <alignment wrapText="1"/>
    </xf>
    <xf numFmtId="0" fontId="23" fillId="12" borderId="22" xfId="1" applyFont="1" applyFill="1" applyBorder="1" applyAlignment="1">
      <alignment vertical="top" wrapText="1"/>
    </xf>
    <xf numFmtId="0" fontId="4" fillId="0" borderId="0" xfId="1" applyAlignment="1">
      <alignment wrapText="1"/>
    </xf>
    <xf numFmtId="49" fontId="25" fillId="12" borderId="27" xfId="1" applyNumberFormat="1" applyFont="1" applyFill="1" applyBorder="1" applyAlignment="1">
      <alignment vertical="top" wrapText="1"/>
    </xf>
    <xf numFmtId="0" fontId="16" fillId="10" borderId="14" xfId="0" applyFont="1" applyFill="1" applyBorder="1" applyAlignment="1">
      <alignment horizontal="center" vertical="center"/>
    </xf>
    <xf numFmtId="0" fontId="16" fillId="10" borderId="12" xfId="0" applyFont="1" applyFill="1" applyBorder="1" applyAlignment="1">
      <alignment horizontal="center" vertical="center"/>
    </xf>
    <xf numFmtId="0" fontId="4" fillId="12" borderId="20" xfId="0" applyFont="1" applyFill="1" applyBorder="1" applyAlignment="1">
      <alignment vertical="center"/>
    </xf>
    <xf numFmtId="0" fontId="4" fillId="12" borderId="22" xfId="0" applyFont="1" applyFill="1" applyBorder="1" applyAlignment="1">
      <alignment vertical="center" wrapText="1"/>
    </xf>
    <xf numFmtId="0" fontId="5" fillId="11" borderId="21" xfId="0" applyFont="1" applyFill="1" applyBorder="1" applyAlignment="1">
      <alignment horizontal="left" vertical="center" wrapText="1"/>
    </xf>
    <xf numFmtId="0" fontId="5" fillId="11" borderId="31" xfId="0" applyFont="1" applyFill="1" applyBorder="1" applyAlignment="1">
      <alignment horizontal="left" vertical="center" wrapText="1"/>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25" fillId="12" borderId="19" xfId="1" applyFont="1" applyFill="1" applyBorder="1" applyAlignment="1">
      <alignment wrapText="1"/>
    </xf>
    <xf numFmtId="0" fontId="25" fillId="0" borderId="0" xfId="1" applyFont="1" applyAlignment="1">
      <alignment wrapText="1"/>
    </xf>
    <xf numFmtId="49" fontId="23" fillId="0" borderId="0" xfId="2" applyNumberFormat="1" applyFont="1" applyFill="1" applyBorder="1" applyAlignment="1">
      <alignment vertical="top" wrapText="1"/>
    </xf>
    <xf numFmtId="49" fontId="23" fillId="12" borderId="24" xfId="1" applyNumberFormat="1" applyFont="1" applyFill="1" applyBorder="1" applyAlignment="1">
      <alignment vertical="top" wrapText="1"/>
    </xf>
    <xf numFmtId="0" fontId="4" fillId="0" borderId="2" xfId="0" applyFont="1" applyBorder="1" applyAlignment="1">
      <alignment wrapText="1"/>
    </xf>
    <xf numFmtId="0" fontId="4" fillId="11" borderId="28" xfId="0" applyFont="1" applyFill="1" applyBorder="1" applyAlignment="1">
      <alignment vertical="top"/>
    </xf>
    <xf numFmtId="0" fontId="5" fillId="11" borderId="29" xfId="0" applyFont="1" applyFill="1" applyBorder="1" applyAlignment="1">
      <alignment vertical="center"/>
    </xf>
    <xf numFmtId="0" fontId="5" fillId="3" borderId="3" xfId="0" applyFont="1" applyFill="1" applyBorder="1" applyAlignment="1">
      <alignment horizontal="left" vertical="center" wrapText="1"/>
    </xf>
    <xf numFmtId="0" fontId="0" fillId="0" borderId="0" xfId="0"/>
    <xf numFmtId="164" fontId="5" fillId="11" borderId="14" xfId="0" applyNumberFormat="1" applyFont="1" applyFill="1" applyBorder="1" applyAlignment="1">
      <alignment horizontal="left" vertical="center"/>
    </xf>
    <xf numFmtId="0" fontId="25" fillId="12" borderId="18" xfId="0" applyFont="1" applyFill="1" applyBorder="1" applyAlignment="1">
      <alignment vertical="center" wrapText="1"/>
    </xf>
    <xf numFmtId="0" fontId="5" fillId="11" borderId="12" xfId="0" applyFont="1" applyFill="1" applyBorder="1" applyAlignment="1">
      <alignment horizontal="center" vertical="center" wrapText="1"/>
    </xf>
    <xf numFmtId="49" fontId="4" fillId="10" borderId="30" xfId="1" applyNumberFormat="1" applyFill="1" applyBorder="1" applyAlignment="1">
      <alignment horizontal="center" vertical="top" wrapText="1"/>
    </xf>
    <xf numFmtId="49" fontId="4" fillId="10" borderId="21" xfId="1" applyNumberFormat="1" applyFill="1" applyBorder="1" applyAlignment="1">
      <alignment horizontal="center" vertical="top" wrapText="1"/>
    </xf>
    <xf numFmtId="49" fontId="4" fillId="14" borderId="21" xfId="1" applyNumberFormat="1" applyFill="1" applyBorder="1" applyAlignment="1">
      <alignment horizontal="center" vertical="top" wrapText="1"/>
    </xf>
    <xf numFmtId="0" fontId="4" fillId="2" borderId="22" xfId="0" applyFont="1" applyFill="1" applyBorder="1" applyAlignment="1">
      <alignment vertical="center" wrapText="1"/>
    </xf>
    <xf numFmtId="0" fontId="25" fillId="12" borderId="18" xfId="1" applyFont="1" applyFill="1" applyBorder="1" applyAlignment="1">
      <alignment wrapText="1"/>
    </xf>
    <xf numFmtId="0" fontId="23" fillId="15" borderId="12" xfId="7" applyFont="1" applyFill="1" applyBorder="1"/>
    <xf numFmtId="0" fontId="5" fillId="11" borderId="34" xfId="0" applyFont="1" applyFill="1" applyBorder="1" applyAlignment="1">
      <alignment horizontal="left" vertical="center" wrapText="1"/>
    </xf>
    <xf numFmtId="0" fontId="5" fillId="11" borderId="35" xfId="0" applyFont="1" applyFill="1" applyBorder="1" applyAlignment="1">
      <alignment horizontal="left" vertical="center" wrapText="1"/>
    </xf>
    <xf numFmtId="0" fontId="5" fillId="11" borderId="36" xfId="0" applyFont="1" applyFill="1" applyBorder="1" applyAlignment="1">
      <alignment horizontal="left" vertical="center" wrapText="1"/>
    </xf>
    <xf numFmtId="0" fontId="5" fillId="11" borderId="37" xfId="0" applyFont="1" applyFill="1" applyBorder="1" applyAlignment="1">
      <alignment horizontal="left" vertical="center" wrapText="1"/>
    </xf>
    <xf numFmtId="49" fontId="23" fillId="12" borderId="22" xfId="1" applyNumberFormat="1" applyFont="1" applyFill="1" applyBorder="1" applyAlignment="1">
      <alignment vertical="top" wrapText="1"/>
    </xf>
    <xf numFmtId="0" fontId="5" fillId="11" borderId="21"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0" borderId="16" xfId="0" applyFont="1" applyBorder="1" applyAlignment="1">
      <alignment wrapText="1"/>
    </xf>
    <xf numFmtId="0" fontId="15" fillId="0" borderId="15" xfId="0" applyFont="1" applyBorder="1" applyAlignment="1">
      <alignment wrapText="1"/>
    </xf>
    <xf numFmtId="0" fontId="4" fillId="11" borderId="23" xfId="0" applyFont="1" applyFill="1" applyBorder="1" applyAlignment="1">
      <alignment vertical="top"/>
    </xf>
    <xf numFmtId="0" fontId="4" fillId="11" borderId="24" xfId="0" applyFont="1" applyFill="1" applyBorder="1" applyAlignment="1">
      <alignment vertical="top"/>
    </xf>
    <xf numFmtId="0" fontId="4" fillId="11" borderId="0" xfId="0" applyFont="1" applyFill="1" applyAlignment="1">
      <alignment horizontal="left" vertical="top" wrapText="1"/>
    </xf>
    <xf numFmtId="0" fontId="4" fillId="11" borderId="25" xfId="0" applyFont="1" applyFill="1" applyBorder="1" applyAlignment="1">
      <alignment horizontal="left" vertical="top" wrapText="1"/>
    </xf>
    <xf numFmtId="0" fontId="4" fillId="11" borderId="0" xfId="0" applyFont="1" applyFill="1" applyAlignment="1">
      <alignment vertical="top"/>
    </xf>
    <xf numFmtId="0" fontId="4" fillId="11" borderId="25" xfId="0" applyFont="1" applyFill="1" applyBorder="1" applyAlignment="1">
      <alignment vertical="top"/>
    </xf>
    <xf numFmtId="0" fontId="25" fillId="12" borderId="19" xfId="0" applyFont="1" applyFill="1" applyBorder="1" applyAlignment="1">
      <alignment vertical="center" wrapText="1"/>
    </xf>
    <xf numFmtId="0" fontId="4" fillId="11" borderId="26" xfId="0" applyFont="1" applyFill="1" applyBorder="1" applyAlignment="1">
      <alignment vertical="top"/>
    </xf>
    <xf numFmtId="0" fontId="4" fillId="11" borderId="27" xfId="0" applyFont="1" applyFill="1" applyBorder="1" applyAlignment="1">
      <alignment vertical="top"/>
    </xf>
    <xf numFmtId="0" fontId="5" fillId="11" borderId="36"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5" fillId="11" borderId="21" xfId="11" applyFont="1" applyFill="1" applyBorder="1" applyAlignment="1">
      <alignment horizontal="left" vertical="center" wrapText="1"/>
    </xf>
    <xf numFmtId="0" fontId="5" fillId="11" borderId="21" xfId="11" applyFont="1" applyFill="1" applyBorder="1" applyAlignment="1">
      <alignment horizontal="center" vertical="center" wrapText="1"/>
    </xf>
    <xf numFmtId="0" fontId="21" fillId="0" borderId="15" xfId="0" applyFont="1" applyBorder="1" applyAlignment="1">
      <alignment wrapText="1"/>
    </xf>
    <xf numFmtId="0" fontId="16" fillId="10" borderId="14" xfId="8" applyFont="1" applyFill="1" applyBorder="1" applyAlignment="1">
      <alignment horizontal="center" vertical="center" wrapText="1"/>
    </xf>
    <xf numFmtId="0" fontId="5" fillId="11" borderId="14" xfId="8" applyFont="1" applyFill="1" applyBorder="1" applyAlignment="1">
      <alignment horizontal="center" vertical="center" wrapText="1"/>
    </xf>
    <xf numFmtId="0" fontId="16" fillId="10" borderId="21" xfId="11" applyFont="1" applyFill="1" applyBorder="1" applyAlignment="1">
      <alignment horizontal="center" vertical="center" wrapText="1"/>
    </xf>
    <xf numFmtId="0" fontId="16" fillId="10" borderId="21" xfId="12" applyFont="1" applyFill="1" applyBorder="1" applyAlignment="1">
      <alignment horizontal="center" vertical="center" wrapText="1"/>
    </xf>
    <xf numFmtId="0" fontId="25" fillId="12" borderId="19" xfId="1" applyFont="1" applyFill="1" applyBorder="1" applyAlignment="1">
      <alignment vertical="center" wrapText="1"/>
    </xf>
    <xf numFmtId="0" fontId="12" fillId="4" borderId="7" xfId="0" applyFont="1" applyFill="1" applyBorder="1" applyAlignment="1">
      <alignment vertical="center" wrapText="1"/>
    </xf>
    <xf numFmtId="0" fontId="11" fillId="0" borderId="0" xfId="0" applyFont="1" applyAlignment="1">
      <alignment vertical="center" wrapText="1"/>
    </xf>
    <xf numFmtId="0" fontId="25" fillId="2" borderId="39" xfId="0" applyFont="1" applyFill="1" applyBorder="1" applyAlignment="1">
      <alignment vertical="center" wrapText="1"/>
    </xf>
    <xf numFmtId="0" fontId="22" fillId="10" borderId="12"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6" fillId="10" borderId="14" xfId="11" applyFont="1" applyFill="1" applyBorder="1" applyAlignment="1">
      <alignment horizontal="center" vertical="center" wrapText="1"/>
    </xf>
    <xf numFmtId="0" fontId="25" fillId="2" borderId="19" xfId="0" applyFont="1" applyFill="1" applyBorder="1" applyAlignment="1">
      <alignment vertical="center" wrapText="1"/>
    </xf>
    <xf numFmtId="0" fontId="5" fillId="8" borderId="12"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5" fillId="11" borderId="14" xfId="11"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25" fillId="12" borderId="18" xfId="1" applyFont="1" applyFill="1" applyBorder="1" applyAlignment="1">
      <alignment vertical="center" wrapText="1"/>
    </xf>
    <xf numFmtId="0" fontId="4" fillId="12" borderId="21" xfId="1" applyFill="1" applyBorder="1" applyAlignment="1">
      <alignment vertical="center" wrapText="1"/>
    </xf>
    <xf numFmtId="0" fontId="20" fillId="9" borderId="12" xfId="0" applyFont="1" applyFill="1" applyBorder="1" applyAlignment="1">
      <alignment horizontal="left" vertical="center" wrapText="1"/>
    </xf>
    <xf numFmtId="0" fontId="5" fillId="8" borderId="10"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5" fillId="6" borderId="18" xfId="0" applyFont="1" applyFill="1" applyBorder="1" applyAlignment="1">
      <alignment vertical="center" wrapText="1"/>
    </xf>
    <xf numFmtId="0" fontId="9" fillId="0" borderId="2" xfId="0" applyFont="1" applyBorder="1"/>
    <xf numFmtId="0" fontId="4" fillId="12" borderId="22" xfId="11" applyFill="1" applyBorder="1" applyAlignment="1">
      <alignment vertical="center" wrapText="1"/>
    </xf>
    <xf numFmtId="0" fontId="25" fillId="12" borderId="19" xfId="11" applyFont="1" applyFill="1" applyBorder="1" applyAlignment="1">
      <alignment vertical="center" wrapText="1"/>
    </xf>
    <xf numFmtId="0" fontId="15" fillId="0" borderId="0" xfId="0" applyFont="1" applyAlignment="1">
      <alignment wrapText="1"/>
    </xf>
    <xf numFmtId="0" fontId="16" fillId="10" borderId="40" xfId="0" applyFont="1" applyFill="1" applyBorder="1" applyAlignment="1">
      <alignment horizontal="center" vertical="center" wrapText="1"/>
    </xf>
    <xf numFmtId="0" fontId="4" fillId="12" borderId="18" xfId="0" applyFont="1" applyFill="1" applyBorder="1" applyAlignment="1">
      <alignment vertical="center" wrapText="1"/>
    </xf>
    <xf numFmtId="0" fontId="16" fillId="10" borderId="12" xfId="11" applyFont="1" applyFill="1" applyBorder="1" applyAlignment="1">
      <alignment horizontal="center" vertical="center" wrapText="1"/>
    </xf>
    <xf numFmtId="0" fontId="4" fillId="0" borderId="11" xfId="11" applyBorder="1" applyAlignment="1">
      <alignment wrapText="1"/>
    </xf>
    <xf numFmtId="0" fontId="4" fillId="0" borderId="16" xfId="11" applyBorder="1" applyAlignment="1">
      <alignment wrapText="1"/>
    </xf>
    <xf numFmtId="0" fontId="4" fillId="0" borderId="0" xfId="11" applyAlignment="1">
      <alignment wrapText="1"/>
    </xf>
    <xf numFmtId="0" fontId="25" fillId="12" borderId="18" xfId="11" applyFont="1" applyFill="1" applyBorder="1" applyAlignment="1">
      <alignment vertical="center" wrapText="1"/>
    </xf>
    <xf numFmtId="0" fontId="5" fillId="11" borderId="21" xfId="13" applyFont="1" applyFill="1" applyBorder="1" applyAlignment="1">
      <alignment horizontal="center" vertical="center" wrapText="1"/>
    </xf>
    <xf numFmtId="0" fontId="4" fillId="0" borderId="15" xfId="11" applyBorder="1" applyAlignment="1">
      <alignment wrapText="1"/>
    </xf>
    <xf numFmtId="0" fontId="5" fillId="11" borderId="31" xfId="11" applyFont="1" applyFill="1" applyBorder="1" applyAlignment="1">
      <alignment horizontal="left" vertical="center" wrapText="1"/>
    </xf>
    <xf numFmtId="0" fontId="25" fillId="12" borderId="19" xfId="14" applyFont="1" applyFill="1" applyBorder="1" applyAlignment="1">
      <alignment vertical="center" wrapText="1"/>
    </xf>
    <xf numFmtId="0" fontId="5" fillId="11" borderId="31" xfId="14" applyFont="1" applyFill="1" applyBorder="1" applyAlignment="1">
      <alignment horizontal="left" vertical="center" wrapText="1"/>
    </xf>
    <xf numFmtId="0" fontId="16" fillId="10" borderId="38" xfId="0" applyFont="1" applyFill="1" applyBorder="1" applyAlignment="1">
      <alignment horizontal="center" vertical="center"/>
    </xf>
    <xf numFmtId="0" fontId="16" fillId="10" borderId="20" xfId="0" applyFont="1" applyFill="1" applyBorder="1" applyAlignment="1">
      <alignment horizontal="center" vertical="center"/>
    </xf>
    <xf numFmtId="0" fontId="5" fillId="11" borderId="37" xfId="1" applyFont="1" applyFill="1" applyBorder="1" applyAlignment="1">
      <alignment horizontal="left" vertical="center" wrapText="1"/>
    </xf>
    <xf numFmtId="0" fontId="5" fillId="11" borderId="37" xfId="1" applyFont="1" applyFill="1" applyBorder="1" applyAlignment="1">
      <alignment horizontal="center" vertical="center" wrapText="1"/>
    </xf>
    <xf numFmtId="0" fontId="4" fillId="11" borderId="6" xfId="0" applyFont="1" applyFill="1" applyBorder="1"/>
    <xf numFmtId="0" fontId="4" fillId="11" borderId="12" xfId="0" applyFont="1" applyFill="1" applyBorder="1"/>
    <xf numFmtId="0" fontId="25" fillId="5" borderId="18" xfId="0" applyFont="1" applyFill="1" applyBorder="1" applyAlignment="1">
      <alignment vertical="center"/>
    </xf>
    <xf numFmtId="0" fontId="25" fillId="12" borderId="18" xfId="15" applyFont="1" applyFill="1" applyBorder="1" applyAlignment="1">
      <alignment vertical="center" wrapText="1"/>
    </xf>
    <xf numFmtId="0" fontId="25" fillId="12" borderId="18" xfId="14" applyFont="1" applyFill="1" applyBorder="1" applyAlignment="1">
      <alignment vertical="center" wrapText="1"/>
    </xf>
    <xf numFmtId="0" fontId="23" fillId="15" borderId="12" xfId="7" applyFont="1" applyFill="1" applyBorder="1" applyAlignment="1">
      <alignment wrapText="1"/>
    </xf>
    <xf numFmtId="0" fontId="16" fillId="10" borderId="14" xfId="18" applyFont="1" applyFill="1" applyBorder="1" applyAlignment="1">
      <alignment horizontal="center" vertical="center" wrapText="1"/>
    </xf>
    <xf numFmtId="2" fontId="5" fillId="11" borderId="29" xfId="0" applyNumberFormat="1" applyFont="1" applyFill="1" applyBorder="1" applyAlignment="1">
      <alignment horizontal="left" vertical="center"/>
    </xf>
    <xf numFmtId="0" fontId="16" fillId="10" borderId="41" xfId="0" applyFont="1" applyFill="1" applyBorder="1" applyAlignment="1">
      <alignment horizontal="center" vertical="center"/>
    </xf>
    <xf numFmtId="2" fontId="5" fillId="11" borderId="14" xfId="0" applyNumberFormat="1" applyFont="1" applyFill="1" applyBorder="1" applyAlignment="1">
      <alignment horizontal="left" vertical="center"/>
    </xf>
    <xf numFmtId="2" fontId="5" fillId="11" borderId="21" xfId="0" applyNumberFormat="1" applyFont="1" applyFill="1" applyBorder="1" applyAlignment="1">
      <alignment horizontal="left" vertical="center"/>
    </xf>
    <xf numFmtId="0" fontId="4" fillId="0" borderId="0" xfId="1" applyAlignment="1">
      <alignment horizontal="center" vertical="center" wrapText="1"/>
    </xf>
    <xf numFmtId="0" fontId="29" fillId="0" borderId="21" xfId="1" applyFont="1" applyBorder="1" applyAlignment="1">
      <alignment horizontal="center" vertical="center" wrapText="1"/>
    </xf>
    <xf numFmtId="0" fontId="16" fillId="10" borderId="12" xfId="1" applyFont="1" applyFill="1" applyBorder="1" applyAlignment="1">
      <alignment horizontal="left" vertical="center"/>
    </xf>
    <xf numFmtId="0" fontId="16" fillId="10" borderId="40" xfId="1" applyFont="1" applyFill="1" applyBorder="1" applyAlignment="1">
      <alignment horizontal="left" vertical="center"/>
    </xf>
    <xf numFmtId="0" fontId="16" fillId="10" borderId="40" xfId="1" applyFont="1" applyFill="1" applyBorder="1" applyAlignment="1">
      <alignment horizontal="center" vertical="center"/>
    </xf>
    <xf numFmtId="0" fontId="4" fillId="11" borderId="12" xfId="1" applyFill="1" applyBorder="1" applyAlignment="1">
      <alignment horizontal="left" vertical="center" wrapText="1"/>
    </xf>
    <xf numFmtId="0" fontId="4" fillId="11" borderId="12" xfId="1" applyFill="1" applyBorder="1" applyAlignment="1">
      <alignment horizontal="center" vertical="center" wrapText="1"/>
    </xf>
    <xf numFmtId="0" fontId="4" fillId="11" borderId="12" xfId="1" applyFill="1" applyBorder="1" applyAlignment="1">
      <alignment horizontal="left" vertical="center"/>
    </xf>
    <xf numFmtId="0" fontId="4" fillId="0" borderId="0" xfId="1" applyAlignment="1">
      <alignment horizontal="left" vertical="center" wrapText="1"/>
    </xf>
    <xf numFmtId="2" fontId="5" fillId="11" borderId="21" xfId="0" applyNumberFormat="1" applyFont="1" applyFill="1" applyBorder="1" applyAlignment="1">
      <alignment horizontal="left" vertical="center" wrapText="1"/>
    </xf>
    <xf numFmtId="164" fontId="5" fillId="11" borderId="14" xfId="0" applyNumberFormat="1" applyFont="1" applyFill="1" applyBorder="1" applyAlignment="1">
      <alignment horizontal="left" vertical="center" wrapText="1"/>
    </xf>
    <xf numFmtId="0" fontId="29" fillId="0" borderId="21" xfId="1" applyFont="1" applyBorder="1" applyAlignment="1">
      <alignment horizontal="center" vertical="center" wrapText="1"/>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6" xr:uid="{00000000-0005-0000-0000-000008000000}"/>
    <cellStyle name="Normal 2 2_2-dose" xfId="10" xr:uid="{00000000-0005-0000-0000-000009000000}"/>
    <cellStyle name="Normal 3" xfId="17" xr:uid="{00000000-0005-0000-0000-00000A000000}"/>
    <cellStyle name="Normal_Antigen Series Overview" xfId="7" xr:uid="{00000000-0005-0000-0000-00000B000000}"/>
    <cellStyle name="Normal_Risk 1-dose" xfId="8" xr:uid="{00000000-0005-0000-0000-00000C000000}"/>
    <cellStyle name="Normal_Risk 2-dose" xfId="18" xr:uid="{00000000-0005-0000-0000-00000D000000}"/>
    <cellStyle name="Normal_Sheet1" xfId="11" xr:uid="{00000000-0005-0000-0000-00000E000000}"/>
    <cellStyle name="Normal_Sheet1_1" xfId="12" xr:uid="{00000000-0005-0000-0000-00000F000000}"/>
    <cellStyle name="Normal_Sheet1_Change History" xfId="15" xr:uid="{00000000-0005-0000-0000-000010000000}"/>
    <cellStyle name="Normal_Sheet1_Change History_1" xfId="14" xr:uid="{00000000-0005-0000-0000-000011000000}"/>
    <cellStyle name="Normal_Sheet1_Standard" xfId="1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4" t="s">
        <v>44</v>
      </c>
      <c r="B1" s="76" t="s">
        <v>254</v>
      </c>
      <c r="C1" s="76"/>
      <c r="D1" s="76"/>
      <c r="E1" s="76"/>
      <c r="F1" s="76"/>
      <c r="G1" s="76"/>
      <c r="H1" s="77"/>
    </row>
    <row r="2" spans="1:8" ht="13.2" x14ac:dyDescent="0.25">
      <c r="A2" s="59"/>
      <c r="B2" s="78"/>
      <c r="C2" s="78"/>
      <c r="D2" s="78"/>
      <c r="E2" s="78"/>
      <c r="F2" s="78"/>
      <c r="G2" s="78"/>
      <c r="H2" s="79"/>
    </row>
    <row r="3" spans="1:8" ht="12.75" customHeight="1" x14ac:dyDescent="0.25">
      <c r="A3" s="59"/>
      <c r="B3" s="80" t="s">
        <v>165</v>
      </c>
      <c r="C3" s="80"/>
      <c r="D3" s="80"/>
      <c r="E3" s="80"/>
      <c r="F3" s="80"/>
      <c r="G3" s="80"/>
      <c r="H3" s="81"/>
    </row>
    <row r="4" spans="1:8" ht="13.2" x14ac:dyDescent="0.25">
      <c r="A4" s="59"/>
      <c r="B4" s="78"/>
      <c r="C4" s="78"/>
      <c r="D4" s="78"/>
      <c r="E4" s="78"/>
      <c r="F4" s="78"/>
      <c r="G4" s="78"/>
      <c r="H4" s="79"/>
    </row>
    <row r="5" spans="1:8" ht="12.75" customHeight="1" x14ac:dyDescent="0.25">
      <c r="A5" s="59"/>
      <c r="B5" s="80" t="s">
        <v>255</v>
      </c>
      <c r="C5" s="80"/>
      <c r="D5" s="80"/>
      <c r="E5" s="80"/>
      <c r="F5" s="80"/>
      <c r="G5" s="80"/>
      <c r="H5" s="81"/>
    </row>
    <row r="6" spans="1:8" ht="12.75" customHeight="1" x14ac:dyDescent="0.25">
      <c r="A6" s="59"/>
      <c r="B6" s="80"/>
      <c r="C6" s="80"/>
      <c r="D6" s="80"/>
      <c r="E6" s="80"/>
      <c r="F6" s="80"/>
      <c r="G6" s="80"/>
      <c r="H6" s="81"/>
    </row>
    <row r="7" spans="1:8" ht="12.75" customHeight="1" x14ac:dyDescent="0.25">
      <c r="A7" s="59"/>
      <c r="B7" s="80" t="s">
        <v>256</v>
      </c>
      <c r="C7" s="80"/>
      <c r="D7" s="80"/>
      <c r="E7" s="80"/>
      <c r="F7" s="80"/>
      <c r="G7" s="80"/>
      <c r="H7" s="81"/>
    </row>
    <row r="8" spans="1:8" ht="12.75" customHeight="1" x14ac:dyDescent="0.25">
      <c r="A8" s="59"/>
      <c r="B8" s="80"/>
      <c r="C8" s="80"/>
      <c r="D8" s="80"/>
      <c r="E8" s="80"/>
      <c r="F8" s="80"/>
      <c r="G8" s="80"/>
      <c r="H8" s="81"/>
    </row>
    <row r="9" spans="1:8" ht="12.75" customHeight="1" x14ac:dyDescent="0.25">
      <c r="A9" s="59"/>
      <c r="B9" s="80" t="s">
        <v>261</v>
      </c>
      <c r="C9" s="80"/>
      <c r="D9" s="80"/>
      <c r="E9" s="80"/>
      <c r="F9" s="80"/>
      <c r="G9" s="80"/>
      <c r="H9" s="81"/>
    </row>
    <row r="10" spans="1:8" ht="12.75" customHeight="1" x14ac:dyDescent="0.25">
      <c r="A10" s="59"/>
      <c r="B10" s="80"/>
      <c r="C10" s="80"/>
      <c r="D10" s="80"/>
      <c r="E10" s="80"/>
      <c r="F10" s="80"/>
      <c r="G10" s="80"/>
      <c r="H10" s="81"/>
    </row>
    <row r="11" spans="1:8" ht="12.75" customHeight="1" x14ac:dyDescent="0.25">
      <c r="A11" s="59"/>
      <c r="B11" s="80" t="s">
        <v>257</v>
      </c>
      <c r="C11" s="80"/>
      <c r="D11" s="80"/>
      <c r="E11" s="80"/>
      <c r="F11" s="80"/>
      <c r="G11" s="80"/>
      <c r="H11" s="81"/>
    </row>
    <row r="12" spans="1:8" ht="12.75" customHeight="1" x14ac:dyDescent="0.25">
      <c r="A12" s="59"/>
      <c r="B12" s="80"/>
      <c r="C12" s="80"/>
      <c r="D12" s="80"/>
      <c r="E12" s="80"/>
      <c r="F12" s="80"/>
      <c r="G12" s="80"/>
      <c r="H12" s="81"/>
    </row>
    <row r="13" spans="1:8" ht="12.75" customHeight="1" x14ac:dyDescent="0.25">
      <c r="A13" s="59"/>
      <c r="B13" s="80" t="s">
        <v>166</v>
      </c>
      <c r="C13" s="80"/>
      <c r="D13" s="80"/>
      <c r="E13" s="80"/>
      <c r="F13" s="80"/>
      <c r="G13" s="80"/>
      <c r="H13" s="81"/>
    </row>
    <row r="14" spans="1:8" ht="13.2" x14ac:dyDescent="0.25">
      <c r="A14" s="59"/>
      <c r="B14" s="78"/>
      <c r="C14" s="78"/>
      <c r="D14" s="78"/>
      <c r="E14" s="78"/>
      <c r="F14" s="78"/>
      <c r="G14" s="78"/>
      <c r="H14" s="79"/>
    </row>
    <row r="15" spans="1:8" ht="12.75" customHeight="1" x14ac:dyDescent="0.25">
      <c r="A15" s="59"/>
      <c r="B15" s="80" t="s">
        <v>258</v>
      </c>
      <c r="C15" s="80"/>
      <c r="D15" s="80"/>
      <c r="E15" s="80"/>
      <c r="F15" s="80"/>
      <c r="G15" s="80"/>
      <c r="H15" s="81"/>
    </row>
    <row r="16" spans="1:8" ht="12.75" customHeight="1" x14ac:dyDescent="0.25">
      <c r="A16" s="59"/>
      <c r="B16" s="80" t="s">
        <v>111</v>
      </c>
      <c r="C16" s="80"/>
      <c r="D16" s="80"/>
      <c r="E16" s="80"/>
      <c r="F16" s="80"/>
      <c r="G16" s="80"/>
      <c r="H16" s="81"/>
    </row>
    <row r="17" spans="1:9" ht="12.75" customHeight="1" x14ac:dyDescent="0.25">
      <c r="A17" s="82"/>
      <c r="B17" s="83" t="s">
        <v>52</v>
      </c>
      <c r="C17" s="83"/>
      <c r="D17" s="83"/>
      <c r="E17" s="83"/>
      <c r="F17" s="83"/>
      <c r="G17" s="83"/>
      <c r="H17" s="84"/>
    </row>
    <row r="18" spans="1:9" ht="12.75" customHeight="1" x14ac:dyDescent="0.25">
      <c r="A18" s="16"/>
      <c r="B18" s="17"/>
      <c r="C18" s="17"/>
      <c r="D18" s="17"/>
      <c r="E18" s="17"/>
      <c r="F18" s="17"/>
      <c r="G18" s="17"/>
      <c r="H18" s="17"/>
    </row>
    <row r="20" spans="1:9" ht="15" customHeight="1" x14ac:dyDescent="0.25">
      <c r="A20" s="24" t="s">
        <v>0</v>
      </c>
      <c r="B20" s="27" t="s">
        <v>220</v>
      </c>
      <c r="C20" s="137"/>
      <c r="D20" s="137"/>
      <c r="E20" s="137"/>
      <c r="F20" s="137"/>
      <c r="G20" s="137"/>
      <c r="H20" s="138"/>
      <c r="I20" s="19"/>
    </row>
    <row r="21" spans="1:9" ht="15" customHeight="1" x14ac:dyDescent="0.25">
      <c r="A21" s="25"/>
      <c r="B21" s="27" t="s">
        <v>221</v>
      </c>
      <c r="C21" s="137"/>
      <c r="D21" s="137"/>
      <c r="E21" s="137"/>
      <c r="F21" s="137"/>
      <c r="G21" s="137"/>
      <c r="H21" s="138"/>
      <c r="I21" s="19"/>
    </row>
    <row r="22" spans="1:9" ht="15" customHeight="1" x14ac:dyDescent="0.25">
      <c r="A22" s="25"/>
      <c r="B22" s="27" t="s">
        <v>260</v>
      </c>
      <c r="C22" s="137"/>
      <c r="D22" s="137"/>
      <c r="E22" s="137"/>
      <c r="F22" s="137"/>
      <c r="G22" s="137"/>
      <c r="H22" s="138"/>
      <c r="I22" s="19"/>
    </row>
    <row r="23" spans="1:9" ht="15" customHeight="1" x14ac:dyDescent="0.25">
      <c r="A23" s="25"/>
      <c r="B23" s="27" t="s">
        <v>223</v>
      </c>
      <c r="C23" s="137"/>
      <c r="D23" s="137"/>
      <c r="E23" s="137"/>
      <c r="F23" s="137"/>
      <c r="G23" s="137"/>
      <c r="H23" s="138"/>
      <c r="I23" s="19"/>
    </row>
    <row r="24" spans="1:9" ht="15" customHeight="1" x14ac:dyDescent="0.25">
      <c r="A24" s="26"/>
      <c r="B24" s="27" t="s">
        <v>222</v>
      </c>
      <c r="C24" s="137"/>
      <c r="D24" s="137"/>
      <c r="E24" s="137"/>
      <c r="F24" s="137"/>
      <c r="G24" s="137"/>
      <c r="H24" s="138"/>
      <c r="I24" s="19"/>
    </row>
    <row r="25" spans="1:9" ht="13.2" x14ac:dyDescent="0.25">
      <c r="A25" s="23"/>
      <c r="B25" s="20"/>
      <c r="C25" s="20"/>
      <c r="D25" s="20"/>
      <c r="E25" s="20"/>
      <c r="F25" s="20"/>
      <c r="G25" s="20"/>
      <c r="H25" s="20"/>
    </row>
    <row r="26" spans="1:9" ht="13.2" x14ac:dyDescent="0.25">
      <c r="A26" s="23"/>
      <c r="B26" s="21"/>
      <c r="C26" s="21"/>
      <c r="D26" s="21"/>
      <c r="E26" s="21"/>
      <c r="F26" s="21"/>
      <c r="G26" s="21"/>
      <c r="H26" s="21"/>
    </row>
    <row r="27" spans="1:9" ht="13.2" x14ac:dyDescent="0.25">
      <c r="A27" s="28" t="s">
        <v>1</v>
      </c>
      <c r="B27" s="14" t="s">
        <v>2</v>
      </c>
      <c r="C27" s="11" t="s">
        <v>3</v>
      </c>
      <c r="D27" s="11" t="s">
        <v>4</v>
      </c>
      <c r="E27" s="11" t="s">
        <v>5</v>
      </c>
      <c r="F27" s="11" t="s">
        <v>6</v>
      </c>
      <c r="G27" s="11" t="s">
        <v>7</v>
      </c>
      <c r="H27" s="11" t="s">
        <v>8</v>
      </c>
      <c r="I27" s="2"/>
    </row>
    <row r="28" spans="1:9" ht="39" customHeight="1" x14ac:dyDescent="0.25">
      <c r="A28" s="139"/>
      <c r="B28" s="66" t="s">
        <v>142</v>
      </c>
      <c r="C28" s="66" t="s">
        <v>236</v>
      </c>
      <c r="D28" s="66" t="s">
        <v>237</v>
      </c>
      <c r="E28" s="66" t="s">
        <v>89</v>
      </c>
      <c r="F28" s="66">
        <v>0.5</v>
      </c>
      <c r="G28" s="66" t="s">
        <v>9</v>
      </c>
      <c r="H28" s="142" t="s">
        <v>180</v>
      </c>
      <c r="I28" s="2"/>
    </row>
    <row r="29" spans="1:9" ht="50.25" customHeight="1" x14ac:dyDescent="0.25">
      <c r="A29" s="139"/>
      <c r="B29" s="66" t="s">
        <v>181</v>
      </c>
      <c r="C29" s="66" t="s">
        <v>236</v>
      </c>
      <c r="D29" s="66" t="s">
        <v>237</v>
      </c>
      <c r="E29" s="66" t="s">
        <v>184</v>
      </c>
      <c r="F29" s="66">
        <v>0.5</v>
      </c>
      <c r="G29" s="66" t="s">
        <v>9</v>
      </c>
      <c r="H29" s="142" t="s">
        <v>182</v>
      </c>
      <c r="I29" s="2"/>
    </row>
    <row r="30" spans="1:9" ht="13.2" x14ac:dyDescent="0.25">
      <c r="A30" s="29"/>
      <c r="B30" s="66" t="s">
        <v>183</v>
      </c>
      <c r="C30" s="66" t="s">
        <v>204</v>
      </c>
      <c r="D30" s="66" t="s">
        <v>237</v>
      </c>
      <c r="E30" s="66"/>
      <c r="F30" s="66"/>
      <c r="G30" s="66" t="s">
        <v>185</v>
      </c>
      <c r="H30" s="142"/>
      <c r="I30" s="2"/>
    </row>
    <row r="31" spans="1:9" ht="13.2" x14ac:dyDescent="0.25">
      <c r="A31" s="12"/>
      <c r="B31" s="1"/>
      <c r="C31" s="1"/>
      <c r="D31" s="1"/>
      <c r="E31" s="1"/>
      <c r="F31" s="1"/>
      <c r="G31" s="1"/>
      <c r="H31" s="1"/>
    </row>
    <row r="32" spans="1:9" ht="25.5" customHeight="1" x14ac:dyDescent="0.25">
      <c r="A32" s="30" t="s">
        <v>104</v>
      </c>
      <c r="B32" s="54" t="s">
        <v>80</v>
      </c>
      <c r="C32" s="31"/>
      <c r="D32" s="31"/>
      <c r="E32" s="31"/>
      <c r="F32" s="31"/>
      <c r="G32" s="31"/>
      <c r="H32" s="32"/>
      <c r="I32" s="2"/>
    </row>
    <row r="33" spans="1:8" ht="13.2" x14ac:dyDescent="0.25">
      <c r="A33" s="13"/>
      <c r="B33" s="3"/>
      <c r="C33" s="3"/>
      <c r="D33" s="3"/>
      <c r="E33" s="3"/>
      <c r="F33" s="3"/>
      <c r="G33" s="3"/>
      <c r="H33"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3" t="s">
        <v>45</v>
      </c>
      <c r="B1" s="157">
        <v>4.6500000000000004</v>
      </c>
      <c r="C1" s="146" t="s">
        <v>267</v>
      </c>
    </row>
    <row r="2" spans="1:7" x14ac:dyDescent="0.25">
      <c r="A2" s="44" t="s">
        <v>46</v>
      </c>
      <c r="B2" s="42" t="s">
        <v>47</v>
      </c>
      <c r="C2" s="145" t="s">
        <v>48</v>
      </c>
      <c r="D2" s="41" t="s">
        <v>49</v>
      </c>
      <c r="E2" s="41" t="s">
        <v>46</v>
      </c>
      <c r="F2" s="41" t="s">
        <v>50</v>
      </c>
    </row>
    <row r="3" spans="1:7" ht="181.2" x14ac:dyDescent="0.25">
      <c r="A3" s="131"/>
      <c r="B3" s="45">
        <v>1</v>
      </c>
      <c r="C3" s="158" t="s">
        <v>259</v>
      </c>
      <c r="D3" s="158" t="s">
        <v>10</v>
      </c>
      <c r="E3" s="158" t="s">
        <v>262</v>
      </c>
      <c r="F3" s="158" t="s">
        <v>266</v>
      </c>
    </row>
    <row r="5" spans="1:7" ht="15" x14ac:dyDescent="0.25">
      <c r="A5" s="43" t="s">
        <v>45</v>
      </c>
      <c r="B5" s="144">
        <v>4.62</v>
      </c>
      <c r="C5" s="147" t="s">
        <v>235</v>
      </c>
    </row>
    <row r="6" spans="1:7" x14ac:dyDescent="0.25">
      <c r="A6" s="44" t="s">
        <v>46</v>
      </c>
      <c r="B6" s="42" t="s">
        <v>47</v>
      </c>
      <c r="C6" s="145" t="s">
        <v>48</v>
      </c>
      <c r="D6" s="41" t="s">
        <v>49</v>
      </c>
      <c r="E6" s="41" t="s">
        <v>46</v>
      </c>
      <c r="F6" s="41" t="s">
        <v>50</v>
      </c>
    </row>
    <row r="7" spans="1:7" ht="60" x14ac:dyDescent="0.25">
      <c r="A7" s="131"/>
      <c r="B7" s="45">
        <v>1</v>
      </c>
      <c r="C7" s="47" t="s">
        <v>232</v>
      </c>
      <c r="D7" s="47" t="s">
        <v>10</v>
      </c>
      <c r="E7" s="47" t="s">
        <v>233</v>
      </c>
      <c r="F7" s="48" t="s">
        <v>234</v>
      </c>
      <c r="G7" s="23"/>
    </row>
    <row r="9" spans="1:7" ht="15" x14ac:dyDescent="0.25">
      <c r="A9" s="43" t="s">
        <v>45</v>
      </c>
      <c r="B9" s="144">
        <v>4.5999999999999996</v>
      </c>
      <c r="C9" s="147" t="s">
        <v>228</v>
      </c>
    </row>
    <row r="10" spans="1:7" x14ac:dyDescent="0.25">
      <c r="A10" s="44" t="s">
        <v>46</v>
      </c>
      <c r="B10" s="42" t="s">
        <v>47</v>
      </c>
      <c r="C10" s="145" t="s">
        <v>48</v>
      </c>
      <c r="D10" s="41" t="s">
        <v>49</v>
      </c>
      <c r="E10" s="41" t="s">
        <v>46</v>
      </c>
      <c r="F10" s="41" t="s">
        <v>50</v>
      </c>
    </row>
    <row r="11" spans="1:7" ht="45" x14ac:dyDescent="0.25">
      <c r="A11" s="131"/>
      <c r="B11" s="45">
        <v>1</v>
      </c>
      <c r="C11" s="47" t="s">
        <v>229</v>
      </c>
      <c r="D11" s="47" t="s">
        <v>218</v>
      </c>
      <c r="E11" s="47" t="s">
        <v>230</v>
      </c>
      <c r="F11" s="48" t="s">
        <v>231</v>
      </c>
      <c r="G11" s="23"/>
    </row>
    <row r="13" spans="1:7" ht="15" x14ac:dyDescent="0.25">
      <c r="A13" s="43" t="s">
        <v>45</v>
      </c>
      <c r="B13" s="144">
        <v>4.59</v>
      </c>
      <c r="C13" s="146" t="s">
        <v>227</v>
      </c>
    </row>
    <row r="14" spans="1:7" x14ac:dyDescent="0.25">
      <c r="A14" s="44" t="s">
        <v>46</v>
      </c>
      <c r="B14" s="42" t="s">
        <v>47</v>
      </c>
      <c r="C14" s="145" t="s">
        <v>48</v>
      </c>
      <c r="D14" s="41" t="s">
        <v>49</v>
      </c>
      <c r="E14" s="41" t="s">
        <v>46</v>
      </c>
      <c r="F14" s="41" t="s">
        <v>50</v>
      </c>
    </row>
    <row r="15" spans="1:7" ht="60" x14ac:dyDescent="0.25">
      <c r="A15" s="141"/>
      <c r="B15" s="45">
        <v>1</v>
      </c>
      <c r="C15" s="47" t="s">
        <v>225</v>
      </c>
      <c r="D15" s="47" t="s">
        <v>10</v>
      </c>
      <c r="E15" s="47" t="s">
        <v>10</v>
      </c>
      <c r="F15" s="48" t="s">
        <v>226</v>
      </c>
      <c r="G15" s="23"/>
    </row>
    <row r="16" spans="1:7" ht="60" x14ac:dyDescent="0.25">
      <c r="A16" s="141"/>
      <c r="B16" s="45">
        <v>2</v>
      </c>
      <c r="C16" s="47" t="s">
        <v>211</v>
      </c>
      <c r="D16" s="69" t="s">
        <v>212</v>
      </c>
      <c r="E16" s="69" t="s">
        <v>213</v>
      </c>
      <c r="F16" s="48" t="s">
        <v>214</v>
      </c>
    </row>
    <row r="17" spans="1:6" ht="75" x14ac:dyDescent="0.25">
      <c r="A17" s="131"/>
      <c r="B17" s="45">
        <v>3</v>
      </c>
      <c r="C17" s="47" t="s">
        <v>215</v>
      </c>
      <c r="D17" s="69" t="s">
        <v>10</v>
      </c>
      <c r="E17" s="69" t="s">
        <v>216</v>
      </c>
      <c r="F17" s="48" t="s">
        <v>217</v>
      </c>
    </row>
    <row r="19" spans="1:6" ht="15" x14ac:dyDescent="0.25">
      <c r="A19" s="43" t="s">
        <v>45</v>
      </c>
      <c r="B19" s="58">
        <v>4</v>
      </c>
    </row>
    <row r="20" spans="1:6" x14ac:dyDescent="0.25">
      <c r="A20" s="44" t="s">
        <v>46</v>
      </c>
      <c r="B20" s="42" t="s">
        <v>47</v>
      </c>
      <c r="C20" s="41" t="s">
        <v>48</v>
      </c>
      <c r="D20" s="41" t="s">
        <v>49</v>
      </c>
      <c r="E20" s="41" t="s">
        <v>46</v>
      </c>
      <c r="F20" s="41" t="s">
        <v>50</v>
      </c>
    </row>
    <row r="21" spans="1:6" ht="75" x14ac:dyDescent="0.25">
      <c r="A21" s="141"/>
      <c r="B21" s="45">
        <v>1</v>
      </c>
      <c r="C21" s="47" t="s">
        <v>56</v>
      </c>
      <c r="D21" s="46" t="s">
        <v>51</v>
      </c>
      <c r="E21" s="48" t="s">
        <v>197</v>
      </c>
      <c r="F21" s="48" t="s">
        <v>198</v>
      </c>
    </row>
    <row r="22" spans="1:6" ht="45" x14ac:dyDescent="0.25">
      <c r="A22" s="141"/>
      <c r="B22" s="45">
        <v>2</v>
      </c>
      <c r="C22" s="47" t="s">
        <v>56</v>
      </c>
      <c r="D22" s="46" t="s">
        <v>51</v>
      </c>
      <c r="E22" s="48" t="s">
        <v>199</v>
      </c>
      <c r="F22" s="48" t="s">
        <v>200</v>
      </c>
    </row>
    <row r="23" spans="1:6" ht="30" x14ac:dyDescent="0.25">
      <c r="A23" s="131"/>
      <c r="B23" s="45">
        <v>3</v>
      </c>
      <c r="C23" s="47" t="s">
        <v>205</v>
      </c>
      <c r="D23" s="46" t="s">
        <v>51</v>
      </c>
      <c r="E23" s="48" t="s">
        <v>106</v>
      </c>
      <c r="F23" s="48" t="s">
        <v>206</v>
      </c>
    </row>
    <row r="25" spans="1:6" ht="15" x14ac:dyDescent="0.25">
      <c r="A25" s="43" t="s">
        <v>45</v>
      </c>
      <c r="B25" s="58">
        <v>3.5</v>
      </c>
    </row>
    <row r="26" spans="1:6" x14ac:dyDescent="0.25">
      <c r="A26" s="44" t="s">
        <v>46</v>
      </c>
      <c r="B26" s="42" t="s">
        <v>47</v>
      </c>
      <c r="C26" s="41" t="s">
        <v>48</v>
      </c>
      <c r="D26" s="41" t="s">
        <v>49</v>
      </c>
      <c r="E26" s="41" t="s">
        <v>46</v>
      </c>
      <c r="F26" s="41" t="s">
        <v>50</v>
      </c>
    </row>
    <row r="27" spans="1:6" ht="45" x14ac:dyDescent="0.25">
      <c r="A27" s="131"/>
      <c r="B27" s="45">
        <v>1</v>
      </c>
      <c r="C27" s="47" t="s">
        <v>71</v>
      </c>
      <c r="D27" s="132" t="s">
        <v>10</v>
      </c>
      <c r="E27" s="132" t="s">
        <v>195</v>
      </c>
      <c r="F27" s="48" t="s">
        <v>196</v>
      </c>
    </row>
    <row r="29" spans="1:6" ht="15" x14ac:dyDescent="0.25">
      <c r="A29" s="43" t="s">
        <v>45</v>
      </c>
      <c r="B29" s="58">
        <v>3.4</v>
      </c>
    </row>
    <row r="30" spans="1:6" x14ac:dyDescent="0.25">
      <c r="A30" s="44" t="s">
        <v>46</v>
      </c>
      <c r="B30" s="42" t="s">
        <v>47</v>
      </c>
      <c r="C30" s="41" t="s">
        <v>48</v>
      </c>
      <c r="D30" s="41" t="s">
        <v>49</v>
      </c>
      <c r="E30" s="41" t="s">
        <v>46</v>
      </c>
      <c r="F30" s="41" t="s">
        <v>50</v>
      </c>
    </row>
    <row r="31" spans="1:6" ht="60" x14ac:dyDescent="0.25">
      <c r="A31" s="131"/>
      <c r="B31" s="45">
        <v>1</v>
      </c>
      <c r="C31" s="47" t="s">
        <v>192</v>
      </c>
      <c r="D31" s="132" t="s">
        <v>110</v>
      </c>
      <c r="E31" s="132" t="s">
        <v>10</v>
      </c>
      <c r="F31" s="48" t="s">
        <v>210</v>
      </c>
    </row>
    <row r="33" spans="1:6" ht="15" x14ac:dyDescent="0.25">
      <c r="A33" s="43" t="s">
        <v>45</v>
      </c>
      <c r="B33" s="58">
        <v>3.3</v>
      </c>
    </row>
    <row r="34" spans="1:6" x14ac:dyDescent="0.25">
      <c r="A34" s="44" t="s">
        <v>46</v>
      </c>
      <c r="B34" s="42" t="s">
        <v>47</v>
      </c>
      <c r="C34" s="41" t="s">
        <v>48</v>
      </c>
      <c r="D34" s="41" t="s">
        <v>49</v>
      </c>
      <c r="E34" s="41" t="s">
        <v>46</v>
      </c>
      <c r="F34" s="41" t="s">
        <v>50</v>
      </c>
    </row>
    <row r="35" spans="1:6" ht="45" x14ac:dyDescent="0.25">
      <c r="A35" s="141"/>
      <c r="B35" s="45">
        <v>1</v>
      </c>
      <c r="C35" s="47" t="s">
        <v>174</v>
      </c>
      <c r="D35" s="132" t="s">
        <v>175</v>
      </c>
      <c r="E35" s="132" t="s">
        <v>176</v>
      </c>
      <c r="F35" s="48" t="s">
        <v>177</v>
      </c>
    </row>
    <row r="36" spans="1:6" ht="60" x14ac:dyDescent="0.25">
      <c r="A36" s="141"/>
      <c r="B36" s="45">
        <v>2</v>
      </c>
      <c r="C36" s="47" t="s">
        <v>178</v>
      </c>
      <c r="D36" s="132" t="s">
        <v>112</v>
      </c>
      <c r="E36" s="132" t="s">
        <v>17</v>
      </c>
      <c r="F36" s="48" t="s">
        <v>179</v>
      </c>
    </row>
    <row r="37" spans="1:6" ht="45" x14ac:dyDescent="0.25">
      <c r="A37" s="141"/>
      <c r="B37" s="45">
        <v>3</v>
      </c>
      <c r="C37" s="47" t="s">
        <v>186</v>
      </c>
      <c r="D37" s="132" t="s">
        <v>112</v>
      </c>
      <c r="E37" s="132" t="s">
        <v>188</v>
      </c>
      <c r="F37" s="48" t="s">
        <v>187</v>
      </c>
    </row>
    <row r="39" spans="1:6" ht="15" x14ac:dyDescent="0.25">
      <c r="A39" s="43" t="s">
        <v>45</v>
      </c>
      <c r="B39" s="58">
        <v>3.2</v>
      </c>
    </row>
    <row r="40" spans="1:6" x14ac:dyDescent="0.25">
      <c r="A40" s="44" t="s">
        <v>46</v>
      </c>
      <c r="B40" s="42" t="s">
        <v>47</v>
      </c>
      <c r="C40" s="41" t="s">
        <v>48</v>
      </c>
      <c r="D40" s="41" t="s">
        <v>49</v>
      </c>
      <c r="E40" s="41" t="s">
        <v>46</v>
      </c>
      <c r="F40" s="41" t="s">
        <v>50</v>
      </c>
    </row>
    <row r="41" spans="1:6" ht="30" x14ac:dyDescent="0.25">
      <c r="A41" s="131"/>
      <c r="B41" s="45">
        <v>1</v>
      </c>
      <c r="C41" s="47" t="s">
        <v>155</v>
      </c>
      <c r="D41" s="132" t="s">
        <v>51</v>
      </c>
      <c r="E41" s="132" t="s">
        <v>156</v>
      </c>
      <c r="F41" s="48" t="s">
        <v>157</v>
      </c>
    </row>
    <row r="43" spans="1:6" ht="15" x14ac:dyDescent="0.25">
      <c r="A43" s="43" t="s">
        <v>45</v>
      </c>
      <c r="B43" s="58">
        <v>3</v>
      </c>
    </row>
    <row r="44" spans="1:6" x14ac:dyDescent="0.25">
      <c r="A44" s="44" t="s">
        <v>46</v>
      </c>
      <c r="B44" s="42" t="s">
        <v>47</v>
      </c>
      <c r="C44" s="41" t="s">
        <v>48</v>
      </c>
      <c r="D44" s="41" t="s">
        <v>49</v>
      </c>
      <c r="E44" s="41" t="s">
        <v>46</v>
      </c>
      <c r="F44" s="41" t="s">
        <v>50</v>
      </c>
    </row>
    <row r="45" spans="1:6" ht="15" x14ac:dyDescent="0.25">
      <c r="A45" s="59"/>
      <c r="B45" s="45">
        <v>1</v>
      </c>
      <c r="C45" s="47" t="s">
        <v>56</v>
      </c>
      <c r="D45" s="46" t="s">
        <v>51</v>
      </c>
      <c r="E45" s="48" t="s">
        <v>66</v>
      </c>
      <c r="F45" s="48" t="s">
        <v>90</v>
      </c>
    </row>
    <row r="46" spans="1:6" ht="45" x14ac:dyDescent="0.25">
      <c r="A46" s="119"/>
      <c r="B46" s="88">
        <v>2</v>
      </c>
      <c r="C46" s="47" t="s">
        <v>56</v>
      </c>
      <c r="D46" s="130" t="s">
        <v>64</v>
      </c>
      <c r="E46" s="130" t="s">
        <v>150</v>
      </c>
      <c r="F46" s="48" t="s">
        <v>151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4" t="s">
        <v>158</v>
      </c>
      <c r="B1" s="133" t="s">
        <v>159</v>
      </c>
      <c r="C1" s="134" t="s">
        <v>160</v>
      </c>
      <c r="D1" s="134" t="s">
        <v>161</v>
      </c>
      <c r="E1" s="134" t="s">
        <v>162</v>
      </c>
    </row>
    <row r="2" spans="1:5" ht="45" x14ac:dyDescent="0.25">
      <c r="A2" s="140"/>
      <c r="B2" s="69" t="s">
        <v>164</v>
      </c>
      <c r="C2" s="135" t="s">
        <v>163</v>
      </c>
      <c r="D2" s="70" t="s">
        <v>224</v>
      </c>
      <c r="E2" s="136" t="s">
        <v>10</v>
      </c>
    </row>
    <row r="3" spans="1:5" ht="60" x14ac:dyDescent="0.25">
      <c r="A3" s="140"/>
      <c r="B3" s="69" t="s">
        <v>189</v>
      </c>
      <c r="C3" s="135" t="s">
        <v>190</v>
      </c>
      <c r="D3" s="70" t="s">
        <v>224</v>
      </c>
      <c r="E3" s="136"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175AC-FB2A-4B45-9CBA-944D20B27ABB}">
  <dimension ref="A1:I3"/>
  <sheetViews>
    <sheetView workbookViewId="0"/>
  </sheetViews>
  <sheetFormatPr defaultRowHeight="13.2" x14ac:dyDescent="0.25"/>
  <cols>
    <col min="1" max="1" width="18.5546875" style="39" customWidth="1"/>
    <col min="2" max="2" width="26" style="39" customWidth="1"/>
    <col min="3" max="3" width="16.88671875" style="39" bestFit="1" customWidth="1"/>
    <col min="4" max="4" width="23.21875" style="39" bestFit="1" customWidth="1"/>
    <col min="5" max="5" width="22.44140625" style="39" customWidth="1"/>
    <col min="6" max="6" width="21.109375" style="39" customWidth="1"/>
    <col min="7" max="7" width="24.33203125" style="39" customWidth="1"/>
    <col min="8" max="8" width="20.109375" style="39" bestFit="1" customWidth="1"/>
    <col min="9" max="9" width="47" style="156" bestFit="1" customWidth="1"/>
    <col min="10" max="16384" width="8.88671875" style="39"/>
  </cols>
  <sheetData>
    <row r="1" spans="1:9" ht="39.6" customHeight="1" x14ac:dyDescent="0.25">
      <c r="A1" s="148"/>
      <c r="B1" s="149" t="s">
        <v>238</v>
      </c>
      <c r="C1" s="159" t="s">
        <v>239</v>
      </c>
      <c r="D1" s="159"/>
      <c r="E1" s="149" t="s">
        <v>240</v>
      </c>
      <c r="F1" s="159" t="s">
        <v>241</v>
      </c>
      <c r="G1" s="159"/>
      <c r="H1" s="149" t="s">
        <v>263</v>
      </c>
      <c r="I1" s="149" t="s">
        <v>264</v>
      </c>
    </row>
    <row r="2" spans="1:9" x14ac:dyDescent="0.25">
      <c r="A2" s="150" t="s">
        <v>242</v>
      </c>
      <c r="B2" s="151" t="s">
        <v>243</v>
      </c>
      <c r="C2" s="152" t="s">
        <v>244</v>
      </c>
      <c r="D2" s="152" t="s">
        <v>245</v>
      </c>
      <c r="E2" s="152" t="s">
        <v>246</v>
      </c>
      <c r="F2" s="152" t="s">
        <v>247</v>
      </c>
      <c r="G2" s="152" t="s">
        <v>248</v>
      </c>
      <c r="H2" s="152" t="s">
        <v>265</v>
      </c>
      <c r="I2" s="151" t="s">
        <v>249</v>
      </c>
    </row>
    <row r="3" spans="1:9" ht="26.4" x14ac:dyDescent="0.25">
      <c r="A3" s="153" t="s">
        <v>252</v>
      </c>
      <c r="B3" s="153" t="str">
        <f t="shared" ref="B3" ca="1" si="0">INDIRECT("'"&amp;$A3&amp;"'"&amp;"!B$1")</f>
        <v>Yellow Fever risk 1-dose series</v>
      </c>
      <c r="C3" s="154" t="s">
        <v>106</v>
      </c>
      <c r="D3" s="154" t="s">
        <v>10</v>
      </c>
      <c r="E3" s="154" t="s">
        <v>250</v>
      </c>
      <c r="F3" s="154" t="s">
        <v>250</v>
      </c>
      <c r="G3" s="154" t="s">
        <v>10</v>
      </c>
      <c r="H3" s="154" t="s">
        <v>251</v>
      </c>
      <c r="I3" s="155" t="s">
        <v>253</v>
      </c>
    </row>
  </sheetData>
  <autoFilter ref="A2:I3"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8" t="s">
        <v>57</v>
      </c>
      <c r="B1" s="61" t="s">
        <v>58</v>
      </c>
      <c r="C1" s="39"/>
    </row>
    <row r="2" spans="1:6" ht="15" x14ac:dyDescent="0.25">
      <c r="A2" s="49"/>
      <c r="B2" s="60" t="s">
        <v>10</v>
      </c>
      <c r="C2" s="39"/>
    </row>
    <row r="3" spans="1:6" x14ac:dyDescent="0.25">
      <c r="A3" s="50"/>
      <c r="B3" s="51"/>
      <c r="C3" s="51"/>
      <c r="D3" s="51"/>
      <c r="E3" s="51"/>
      <c r="F3" s="39"/>
    </row>
    <row r="4" spans="1:6" x14ac:dyDescent="0.25">
      <c r="A4" s="52" t="s">
        <v>59</v>
      </c>
      <c r="B4" s="63" t="s">
        <v>207</v>
      </c>
      <c r="C4" s="63" t="s">
        <v>208</v>
      </c>
      <c r="D4" s="63" t="s">
        <v>209</v>
      </c>
    </row>
    <row r="5" spans="1:6" ht="15" x14ac:dyDescent="0.25">
      <c r="A5" s="40"/>
      <c r="B5" s="60" t="s">
        <v>10</v>
      </c>
      <c r="C5" s="60" t="s">
        <v>10</v>
      </c>
      <c r="D5" s="60"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2.6640625" customWidth="1"/>
    <col min="2" max="2" width="39" customWidth="1"/>
    <col min="3" max="3" width="55.5546875" customWidth="1"/>
    <col min="4" max="4" width="35.6640625" customWidth="1"/>
    <col min="5" max="7" width="18.109375" customWidth="1"/>
  </cols>
  <sheetData>
    <row r="1" spans="1:6" ht="26.4" x14ac:dyDescent="0.25">
      <c r="A1" s="38" t="s">
        <v>148</v>
      </c>
      <c r="B1" s="61" t="s">
        <v>70</v>
      </c>
      <c r="C1" s="62" t="s">
        <v>69</v>
      </c>
      <c r="D1" s="63" t="s">
        <v>76</v>
      </c>
      <c r="E1" s="63" t="s">
        <v>78</v>
      </c>
      <c r="F1" s="63" t="s">
        <v>79</v>
      </c>
    </row>
    <row r="2" spans="1:6" ht="30" x14ac:dyDescent="0.25">
      <c r="A2" s="65"/>
      <c r="B2" s="18" t="s">
        <v>72</v>
      </c>
      <c r="C2" s="18" t="s">
        <v>73</v>
      </c>
      <c r="D2" s="85" t="s">
        <v>10</v>
      </c>
      <c r="E2" s="85" t="s">
        <v>10</v>
      </c>
      <c r="F2" s="85" t="s">
        <v>10</v>
      </c>
    </row>
    <row r="3" spans="1:6" ht="45" x14ac:dyDescent="0.25">
      <c r="A3" s="65"/>
      <c r="B3" s="18" t="s">
        <v>91</v>
      </c>
      <c r="C3" s="18" t="s">
        <v>92</v>
      </c>
      <c r="D3" s="85" t="s">
        <v>10</v>
      </c>
      <c r="E3" s="85" t="s">
        <v>10</v>
      </c>
      <c r="F3" s="85" t="s">
        <v>10</v>
      </c>
    </row>
    <row r="4" spans="1:6" ht="30" x14ac:dyDescent="0.25">
      <c r="A4" s="65"/>
      <c r="B4" s="18" t="s">
        <v>93</v>
      </c>
      <c r="C4" s="18" t="s">
        <v>96</v>
      </c>
      <c r="D4" s="85" t="s">
        <v>10</v>
      </c>
      <c r="E4" s="85" t="s">
        <v>10</v>
      </c>
      <c r="F4" s="85" t="s">
        <v>10</v>
      </c>
    </row>
    <row r="5" spans="1:6" ht="30" x14ac:dyDescent="0.25">
      <c r="A5" s="65"/>
      <c r="B5" s="18" t="s">
        <v>94</v>
      </c>
      <c r="C5" s="18" t="s">
        <v>95</v>
      </c>
      <c r="D5" s="85" t="s">
        <v>10</v>
      </c>
      <c r="E5" s="85" t="s">
        <v>10</v>
      </c>
      <c r="F5" s="85" t="s">
        <v>10</v>
      </c>
    </row>
    <row r="6" spans="1:6" ht="30" x14ac:dyDescent="0.25">
      <c r="A6" s="65"/>
      <c r="B6" s="18" t="s">
        <v>97</v>
      </c>
      <c r="C6" s="18" t="s">
        <v>98</v>
      </c>
      <c r="D6" s="85" t="s">
        <v>10</v>
      </c>
      <c r="E6" s="85" t="s">
        <v>10</v>
      </c>
      <c r="F6" s="85" t="s">
        <v>10</v>
      </c>
    </row>
    <row r="7" spans="1:6" ht="60" x14ac:dyDescent="0.25">
      <c r="A7" s="65"/>
      <c r="B7" s="67" t="s">
        <v>81</v>
      </c>
      <c r="C7" s="18" t="s">
        <v>99</v>
      </c>
      <c r="D7" s="85" t="s">
        <v>10</v>
      </c>
      <c r="E7" s="85" t="s">
        <v>10</v>
      </c>
      <c r="F7" s="85" t="s">
        <v>10</v>
      </c>
    </row>
    <row r="8" spans="1:6" ht="45" x14ac:dyDescent="0.25">
      <c r="A8" s="65"/>
      <c r="B8" s="67" t="s">
        <v>100</v>
      </c>
      <c r="C8" s="18" t="s">
        <v>101</v>
      </c>
      <c r="D8" s="85" t="s">
        <v>10</v>
      </c>
      <c r="E8" s="85" t="s">
        <v>10</v>
      </c>
      <c r="F8" s="85" t="s">
        <v>10</v>
      </c>
    </row>
    <row r="9" spans="1:6" ht="60" x14ac:dyDescent="0.25">
      <c r="A9" s="65"/>
      <c r="B9" s="67" t="s">
        <v>102</v>
      </c>
      <c r="C9" s="68" t="s">
        <v>167</v>
      </c>
      <c r="D9" s="85" t="s">
        <v>10</v>
      </c>
      <c r="E9" s="85" t="s">
        <v>10</v>
      </c>
      <c r="F9" s="85" t="s">
        <v>10</v>
      </c>
    </row>
    <row r="10" spans="1:6" ht="60" x14ac:dyDescent="0.25">
      <c r="A10" s="65"/>
      <c r="B10" s="67" t="s">
        <v>82</v>
      </c>
      <c r="C10" s="68" t="s">
        <v>168</v>
      </c>
      <c r="D10" s="85" t="s">
        <v>10</v>
      </c>
      <c r="E10" s="85" t="s">
        <v>10</v>
      </c>
      <c r="F10" s="85" t="s">
        <v>10</v>
      </c>
    </row>
    <row r="11" spans="1:6" ht="45" x14ac:dyDescent="0.25">
      <c r="A11" s="65"/>
      <c r="B11" s="67" t="s">
        <v>83</v>
      </c>
      <c r="C11" s="68" t="s">
        <v>169</v>
      </c>
      <c r="D11" s="85" t="s">
        <v>10</v>
      </c>
      <c r="E11" s="85" t="s">
        <v>10</v>
      </c>
      <c r="F11" s="85" t="s">
        <v>10</v>
      </c>
    </row>
    <row r="12" spans="1:6" ht="45" x14ac:dyDescent="0.25">
      <c r="A12" s="65"/>
      <c r="B12" s="67" t="s">
        <v>84</v>
      </c>
      <c r="C12" s="68" t="s">
        <v>170</v>
      </c>
      <c r="D12" s="85" t="s">
        <v>10</v>
      </c>
      <c r="E12" s="85" t="s">
        <v>10</v>
      </c>
      <c r="F12" s="85" t="s">
        <v>10</v>
      </c>
    </row>
    <row r="13" spans="1:6" ht="60" x14ac:dyDescent="0.25">
      <c r="A13" s="65"/>
      <c r="B13" s="67" t="s">
        <v>103</v>
      </c>
      <c r="C13" s="68" t="s">
        <v>154</v>
      </c>
      <c r="D13" s="85" t="s">
        <v>10</v>
      </c>
      <c r="E13" s="85" t="s">
        <v>10</v>
      </c>
      <c r="F13" s="85" t="s">
        <v>10</v>
      </c>
    </row>
    <row r="14" spans="1:6" ht="30" x14ac:dyDescent="0.25">
      <c r="A14" s="65"/>
      <c r="B14" s="67" t="s">
        <v>85</v>
      </c>
      <c r="C14" s="68" t="s">
        <v>171</v>
      </c>
      <c r="D14" s="85" t="s">
        <v>10</v>
      </c>
      <c r="E14" s="85" t="s">
        <v>10</v>
      </c>
      <c r="F14" s="85" t="s">
        <v>10</v>
      </c>
    </row>
    <row r="15" spans="1:6" ht="120" x14ac:dyDescent="0.25">
      <c r="A15" s="65"/>
      <c r="B15" s="67" t="s">
        <v>230</v>
      </c>
      <c r="C15" s="68" t="s">
        <v>219</v>
      </c>
      <c r="D15" s="85" t="s">
        <v>216</v>
      </c>
      <c r="E15" s="85" t="s">
        <v>10</v>
      </c>
      <c r="F15" s="85" t="s">
        <v>10</v>
      </c>
    </row>
    <row r="16" spans="1:6" ht="120" x14ac:dyDescent="0.25">
      <c r="A16" s="65"/>
      <c r="B16" s="67" t="s">
        <v>86</v>
      </c>
      <c r="C16" s="68" t="s">
        <v>172</v>
      </c>
      <c r="D16" s="85" t="s">
        <v>10</v>
      </c>
      <c r="E16" s="85" t="s">
        <v>10</v>
      </c>
      <c r="F16" s="85" t="s">
        <v>10</v>
      </c>
    </row>
    <row r="17" spans="1:7" ht="30" x14ac:dyDescent="0.25">
      <c r="A17" s="49"/>
      <c r="B17" s="69" t="s">
        <v>87</v>
      </c>
      <c r="C17" s="70" t="s">
        <v>173</v>
      </c>
      <c r="D17" s="85" t="s">
        <v>10</v>
      </c>
      <c r="E17" s="85" t="s">
        <v>10</v>
      </c>
      <c r="F17" s="85" t="s">
        <v>10</v>
      </c>
    </row>
    <row r="18" spans="1:7" x14ac:dyDescent="0.25">
      <c r="A18" s="50"/>
      <c r="B18" s="51"/>
      <c r="C18" s="51"/>
      <c r="D18" s="39"/>
    </row>
    <row r="19" spans="1:7" ht="26.4" x14ac:dyDescent="0.25">
      <c r="A19" s="71" t="s">
        <v>71</v>
      </c>
      <c r="B19" s="61" t="s">
        <v>70</v>
      </c>
      <c r="C19" s="62" t="s">
        <v>69</v>
      </c>
      <c r="D19" s="63" t="s">
        <v>76</v>
      </c>
      <c r="E19" s="63" t="s">
        <v>2</v>
      </c>
      <c r="F19" s="63" t="s">
        <v>78</v>
      </c>
      <c r="G19" s="63" t="s">
        <v>79</v>
      </c>
    </row>
    <row r="20" spans="1:7" ht="15" x14ac:dyDescent="0.25">
      <c r="A20" s="49"/>
      <c r="B20" s="72" t="s">
        <v>10</v>
      </c>
      <c r="C20" s="72" t="s">
        <v>10</v>
      </c>
      <c r="D20" s="72" t="s">
        <v>10</v>
      </c>
      <c r="E20" s="72" t="s">
        <v>10</v>
      </c>
      <c r="F20" s="72" t="s">
        <v>10</v>
      </c>
      <c r="G20" s="72"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5"/>
  <sheetViews>
    <sheetView zoomScale="85" zoomScaleNormal="85" workbookViewId="0"/>
  </sheetViews>
  <sheetFormatPr defaultColWidth="20.6640625" defaultRowHeight="13.2" x14ac:dyDescent="0.25"/>
  <cols>
    <col min="2" max="2" width="40.6640625" customWidth="1"/>
  </cols>
  <sheetData>
    <row r="1" spans="1:11" s="57" customFormat="1" ht="15" x14ac:dyDescent="0.25">
      <c r="A1" s="6" t="s">
        <v>11</v>
      </c>
      <c r="B1" s="55" t="s">
        <v>104</v>
      </c>
      <c r="C1" s="31"/>
      <c r="D1" s="32"/>
      <c r="E1" s="117"/>
      <c r="I1" s="5"/>
    </row>
    <row r="2" spans="1:11" ht="15" x14ac:dyDescent="0.25">
      <c r="A2" s="96" t="s">
        <v>12</v>
      </c>
      <c r="B2" s="56" t="s">
        <v>105</v>
      </c>
      <c r="C2" s="10"/>
      <c r="D2" s="3"/>
      <c r="I2" s="97"/>
    </row>
    <row r="3" spans="1:11" ht="15" x14ac:dyDescent="0.25">
      <c r="A3" s="96" t="s">
        <v>13</v>
      </c>
      <c r="B3" s="56" t="s">
        <v>105</v>
      </c>
      <c r="C3" s="75"/>
      <c r="I3" s="97"/>
    </row>
    <row r="4" spans="1:11" ht="17.25" customHeight="1" x14ac:dyDescent="0.25">
      <c r="A4" s="44" t="s">
        <v>76</v>
      </c>
      <c r="B4" s="121" t="s">
        <v>140</v>
      </c>
      <c r="C4" s="120"/>
      <c r="I4" s="97"/>
    </row>
    <row r="5" spans="1:11" ht="90" x14ac:dyDescent="0.25">
      <c r="A5" s="98"/>
      <c r="B5" s="56" t="s">
        <v>117</v>
      </c>
      <c r="C5" s="120"/>
      <c r="I5" s="97"/>
    </row>
    <row r="6" spans="1:11" ht="75" x14ac:dyDescent="0.25">
      <c r="A6" s="98"/>
      <c r="B6" s="87" t="s">
        <v>116</v>
      </c>
      <c r="C6" s="120"/>
      <c r="I6" s="97"/>
    </row>
    <row r="7" spans="1:11" ht="90" x14ac:dyDescent="0.25">
      <c r="A7" s="98"/>
      <c r="B7" s="87" t="s">
        <v>115</v>
      </c>
      <c r="C7" s="120"/>
      <c r="I7" s="97"/>
    </row>
    <row r="8" spans="1:11" ht="96" customHeight="1" x14ac:dyDescent="0.25">
      <c r="A8" s="98"/>
      <c r="B8" s="87" t="s">
        <v>113</v>
      </c>
      <c r="C8" s="120"/>
      <c r="I8" s="97"/>
    </row>
    <row r="9" spans="1:11" ht="75.75" customHeight="1" x14ac:dyDescent="0.25">
      <c r="A9" s="82"/>
      <c r="B9" s="87" t="s">
        <v>114</v>
      </c>
      <c r="C9" s="120"/>
      <c r="I9" s="97"/>
    </row>
    <row r="10" spans="1:11" ht="13.8" x14ac:dyDescent="0.25">
      <c r="A10" s="122" t="s">
        <v>134</v>
      </c>
      <c r="B10" s="121" t="s">
        <v>129</v>
      </c>
      <c r="C10" s="120"/>
      <c r="I10" s="97"/>
    </row>
    <row r="11" spans="1:11" ht="15" x14ac:dyDescent="0.25">
      <c r="A11" s="82"/>
      <c r="B11" s="88" t="s">
        <v>136</v>
      </c>
      <c r="C11" s="120"/>
      <c r="I11" s="97"/>
    </row>
    <row r="12" spans="1:11" ht="26.4" x14ac:dyDescent="0.25">
      <c r="A12" s="122" t="s">
        <v>135</v>
      </c>
      <c r="B12" s="121" t="s">
        <v>141</v>
      </c>
      <c r="C12" s="120"/>
      <c r="I12" s="97"/>
    </row>
    <row r="13" spans="1:11" ht="15" x14ac:dyDescent="0.25">
      <c r="A13" s="82"/>
      <c r="B13" s="89" t="s">
        <v>10</v>
      </c>
      <c r="C13" s="120"/>
      <c r="I13" s="97"/>
    </row>
    <row r="14" spans="1:11" ht="13.8" x14ac:dyDescent="0.25">
      <c r="A14" s="36" t="s">
        <v>41</v>
      </c>
      <c r="B14" s="99" t="s">
        <v>42</v>
      </c>
      <c r="C14" s="90"/>
      <c r="D14" s="13"/>
      <c r="E14" s="13"/>
      <c r="F14" s="9"/>
      <c r="I14" s="97"/>
    </row>
    <row r="15" spans="1:11" ht="15" x14ac:dyDescent="0.25">
      <c r="A15" s="95"/>
      <c r="B15" s="100" t="s">
        <v>10</v>
      </c>
      <c r="C15" s="2"/>
      <c r="I15" s="97"/>
    </row>
    <row r="16" spans="1:11" ht="13.8" x14ac:dyDescent="0.25">
      <c r="A16" s="64" t="s">
        <v>77</v>
      </c>
      <c r="B16" s="99" t="s">
        <v>14</v>
      </c>
      <c r="C16" s="101" t="s">
        <v>15</v>
      </c>
      <c r="D16" s="102" t="s">
        <v>146</v>
      </c>
      <c r="E16" s="22" t="s">
        <v>74</v>
      </c>
      <c r="F16" s="102" t="s">
        <v>138</v>
      </c>
      <c r="G16" s="101" t="s">
        <v>16</v>
      </c>
      <c r="H16" s="22" t="s">
        <v>60</v>
      </c>
      <c r="I16" s="22" t="s">
        <v>53</v>
      </c>
      <c r="K16" s="97"/>
    </row>
    <row r="17" spans="1:12" ht="15" x14ac:dyDescent="0.25">
      <c r="A17" s="103"/>
      <c r="B17" s="105" t="s">
        <v>17</v>
      </c>
      <c r="C17" s="105" t="s">
        <v>17</v>
      </c>
      <c r="D17" s="106" t="s">
        <v>147</v>
      </c>
      <c r="E17" s="86">
        <v>1</v>
      </c>
      <c r="F17" s="106" t="s">
        <v>75</v>
      </c>
      <c r="G17" s="105">
        <v>1</v>
      </c>
      <c r="H17" s="105" t="s">
        <v>106</v>
      </c>
      <c r="I17" s="86" t="s">
        <v>10</v>
      </c>
      <c r="K17" s="97"/>
    </row>
    <row r="18" spans="1:12" x14ac:dyDescent="0.25">
      <c r="A18" s="44" t="s">
        <v>149</v>
      </c>
      <c r="B18" s="107" t="s">
        <v>144</v>
      </c>
      <c r="C18" s="108" t="s">
        <v>69</v>
      </c>
      <c r="D18" s="108" t="s">
        <v>67</v>
      </c>
      <c r="E18" s="108" t="s">
        <v>68</v>
      </c>
      <c r="F18" s="108" t="s">
        <v>76</v>
      </c>
    </row>
    <row r="19" spans="1:12" ht="300" x14ac:dyDescent="0.25">
      <c r="A19" s="109"/>
      <c r="B19" s="45" t="s">
        <v>143</v>
      </c>
      <c r="C19" s="45" t="s">
        <v>121</v>
      </c>
      <c r="D19" s="72" t="s">
        <v>106</v>
      </c>
      <c r="E19" s="86" t="s">
        <v>10</v>
      </c>
      <c r="F19" s="45" t="s">
        <v>193</v>
      </c>
    </row>
    <row r="20" spans="1:12" ht="75" x14ac:dyDescent="0.25">
      <c r="A20" s="109"/>
      <c r="B20" s="45" t="s">
        <v>108</v>
      </c>
      <c r="C20" s="45" t="s">
        <v>120</v>
      </c>
      <c r="D20" s="72" t="s">
        <v>106</v>
      </c>
      <c r="E20" s="86" t="s">
        <v>10</v>
      </c>
      <c r="F20" s="86" t="s">
        <v>10</v>
      </c>
    </row>
    <row r="21" spans="1:12" ht="165" x14ac:dyDescent="0.25">
      <c r="A21" s="109"/>
      <c r="B21" s="45" t="s">
        <v>118</v>
      </c>
      <c r="C21" s="45" t="s">
        <v>119</v>
      </c>
      <c r="D21" s="72" t="s">
        <v>88</v>
      </c>
      <c r="E21" s="86" t="s">
        <v>10</v>
      </c>
      <c r="F21" s="86" t="s">
        <v>10</v>
      </c>
    </row>
    <row r="22" spans="1:12" ht="180" x14ac:dyDescent="0.25">
      <c r="A22" s="95"/>
      <c r="B22" s="45" t="s">
        <v>107</v>
      </c>
      <c r="C22" s="45" t="s">
        <v>122</v>
      </c>
      <c r="D22" s="72" t="s">
        <v>106</v>
      </c>
      <c r="E22" s="86" t="s">
        <v>10</v>
      </c>
      <c r="F22" s="45" t="s">
        <v>194</v>
      </c>
    </row>
    <row r="23" spans="1:12" ht="13.8" x14ac:dyDescent="0.25">
      <c r="A23" s="35"/>
      <c r="B23" s="4"/>
      <c r="I23" s="97"/>
    </row>
    <row r="24" spans="1:12" ht="15" x14ac:dyDescent="0.25">
      <c r="A24" s="110" t="s">
        <v>18</v>
      </c>
      <c r="B24" s="111" t="s">
        <v>19</v>
      </c>
      <c r="C24" s="7"/>
      <c r="D24" s="1"/>
      <c r="E24" s="1"/>
      <c r="F24" s="1"/>
      <c r="I24" s="97"/>
    </row>
    <row r="25" spans="1:12" ht="20.399999999999999" x14ac:dyDescent="0.25">
      <c r="A25" s="36" t="s">
        <v>20</v>
      </c>
      <c r="B25" s="99" t="s">
        <v>21</v>
      </c>
      <c r="C25" s="101" t="s">
        <v>22</v>
      </c>
      <c r="D25" s="101" t="s">
        <v>23</v>
      </c>
      <c r="E25" s="101" t="s">
        <v>63</v>
      </c>
      <c r="F25" s="101" t="s">
        <v>24</v>
      </c>
      <c r="G25" s="143" t="s">
        <v>201</v>
      </c>
      <c r="H25" s="143" t="s">
        <v>202</v>
      </c>
      <c r="I25" s="97"/>
    </row>
    <row r="26" spans="1:12" ht="15" x14ac:dyDescent="0.25">
      <c r="A26" s="95"/>
      <c r="B26" s="104" t="s">
        <v>109</v>
      </c>
      <c r="C26" s="112" t="s">
        <v>106</v>
      </c>
      <c r="D26" s="112" t="s">
        <v>106</v>
      </c>
      <c r="E26" s="112" t="s">
        <v>10</v>
      </c>
      <c r="F26" s="105" t="s">
        <v>10</v>
      </c>
      <c r="G26" s="86" t="s">
        <v>10</v>
      </c>
      <c r="H26" s="86" t="s">
        <v>10</v>
      </c>
      <c r="I26" s="97"/>
    </row>
    <row r="27" spans="1:12" ht="20.399999999999999" x14ac:dyDescent="0.25">
      <c r="A27" s="118" t="s">
        <v>137</v>
      </c>
      <c r="B27" s="34" t="s">
        <v>55</v>
      </c>
      <c r="C27" s="101" t="s">
        <v>26</v>
      </c>
      <c r="D27" s="113" t="s">
        <v>150</v>
      </c>
      <c r="E27" s="102" t="s">
        <v>139</v>
      </c>
      <c r="F27" s="101" t="s">
        <v>27</v>
      </c>
      <c r="G27" s="101" t="s">
        <v>28</v>
      </c>
      <c r="H27" s="101" t="s">
        <v>29</v>
      </c>
      <c r="I27" s="101" t="s">
        <v>30</v>
      </c>
      <c r="J27" s="91" t="s">
        <v>133</v>
      </c>
      <c r="K27" s="143" t="s">
        <v>201</v>
      </c>
      <c r="L27" s="143" t="s">
        <v>202</v>
      </c>
    </row>
    <row r="28" spans="1:12" ht="15" x14ac:dyDescent="0.25">
      <c r="A28" s="119"/>
      <c r="B28" s="100" t="s">
        <v>10</v>
      </c>
      <c r="C28" s="100" t="s">
        <v>10</v>
      </c>
      <c r="D28" s="100" t="s">
        <v>10</v>
      </c>
      <c r="E28" s="92" t="s">
        <v>10</v>
      </c>
      <c r="F28" s="100" t="s">
        <v>10</v>
      </c>
      <c r="G28" s="100" t="s">
        <v>10</v>
      </c>
      <c r="H28" s="100" t="s">
        <v>10</v>
      </c>
      <c r="I28" s="100" t="s">
        <v>10</v>
      </c>
      <c r="J28" s="92" t="s">
        <v>10</v>
      </c>
      <c r="K28" s="86" t="s">
        <v>10</v>
      </c>
      <c r="L28" s="86" t="s">
        <v>10</v>
      </c>
    </row>
    <row r="29" spans="1:12" ht="13.8" x14ac:dyDescent="0.25">
      <c r="A29" s="44" t="s">
        <v>54</v>
      </c>
      <c r="B29" s="34" t="s">
        <v>55</v>
      </c>
      <c r="C29" s="22" t="s">
        <v>26</v>
      </c>
      <c r="D29" s="22" t="s">
        <v>27</v>
      </c>
      <c r="E29" s="143" t="s">
        <v>201</v>
      </c>
      <c r="F29" s="143" t="s">
        <v>202</v>
      </c>
      <c r="G29" s="23"/>
      <c r="H29" s="37"/>
      <c r="I29" s="97"/>
    </row>
    <row r="30" spans="1:12" ht="15" x14ac:dyDescent="0.25">
      <c r="A30" s="82"/>
      <c r="B30" s="60" t="s">
        <v>10</v>
      </c>
      <c r="C30" s="60" t="s">
        <v>10</v>
      </c>
      <c r="D30" s="60" t="s">
        <v>10</v>
      </c>
      <c r="E30" s="86" t="s">
        <v>10</v>
      </c>
      <c r="F30" s="86" t="s">
        <v>10</v>
      </c>
      <c r="G30" s="23"/>
      <c r="H30" s="37"/>
      <c r="I30" s="97"/>
    </row>
    <row r="31" spans="1:12" ht="20.399999999999999" x14ac:dyDescent="0.25">
      <c r="A31" s="44" t="s">
        <v>31</v>
      </c>
      <c r="B31" s="34" t="s">
        <v>2</v>
      </c>
      <c r="C31" s="22" t="s">
        <v>32</v>
      </c>
      <c r="D31" s="22" t="s">
        <v>33</v>
      </c>
      <c r="E31" s="22" t="s">
        <v>5</v>
      </c>
      <c r="F31" s="114" t="s">
        <v>34</v>
      </c>
      <c r="G31" s="115" t="s">
        <v>62</v>
      </c>
      <c r="I31" s="97"/>
    </row>
    <row r="32" spans="1:12" ht="15" x14ac:dyDescent="0.25">
      <c r="A32" s="116"/>
      <c r="B32" s="73" t="s">
        <v>142</v>
      </c>
      <c r="C32" s="112" t="s">
        <v>106</v>
      </c>
      <c r="D32" s="112" t="s">
        <v>10</v>
      </c>
      <c r="E32" s="60" t="s">
        <v>10</v>
      </c>
      <c r="F32" s="60">
        <v>0.5</v>
      </c>
      <c r="G32" s="60" t="s">
        <v>153</v>
      </c>
      <c r="I32" s="97"/>
    </row>
    <row r="33" spans="1:20" ht="20.399999999999999" x14ac:dyDescent="0.25">
      <c r="A33" s="33" t="s">
        <v>35</v>
      </c>
      <c r="B33" s="15" t="s">
        <v>2</v>
      </c>
      <c r="C33" s="8" t="s">
        <v>32</v>
      </c>
      <c r="D33" s="8" t="s">
        <v>33</v>
      </c>
      <c r="E33" s="10"/>
      <c r="F33" s="3"/>
      <c r="I33" s="97"/>
    </row>
    <row r="34" spans="1:20" ht="15" x14ac:dyDescent="0.25">
      <c r="A34" s="116"/>
      <c r="B34" s="73" t="s">
        <v>142</v>
      </c>
      <c r="C34" s="104" t="s">
        <v>109</v>
      </c>
      <c r="D34" s="60" t="s">
        <v>10</v>
      </c>
      <c r="E34" s="53"/>
      <c r="I34" s="97"/>
    </row>
    <row r="35" spans="1:20" ht="15" x14ac:dyDescent="0.25">
      <c r="A35" s="116"/>
      <c r="B35" s="73" t="s">
        <v>181</v>
      </c>
      <c r="C35" s="104" t="s">
        <v>109</v>
      </c>
      <c r="D35" s="60" t="s">
        <v>10</v>
      </c>
      <c r="E35" s="53"/>
      <c r="I35" s="97"/>
    </row>
    <row r="36" spans="1:20" ht="30" x14ac:dyDescent="0.25">
      <c r="A36" s="116"/>
      <c r="B36" s="73" t="s">
        <v>183</v>
      </c>
      <c r="C36" s="104" t="s">
        <v>109</v>
      </c>
      <c r="D36" s="60" t="s">
        <v>10</v>
      </c>
      <c r="E36" s="53"/>
      <c r="I36" s="97"/>
    </row>
    <row r="37" spans="1:20" x14ac:dyDescent="0.25">
      <c r="A37" s="118" t="s">
        <v>145</v>
      </c>
      <c r="B37" s="123" t="s">
        <v>2</v>
      </c>
      <c r="C37" s="124"/>
      <c r="D37" s="125"/>
      <c r="E37" s="126"/>
      <c r="F37" s="126"/>
      <c r="G37" s="126"/>
      <c r="H37" s="126"/>
      <c r="I37" s="126"/>
      <c r="J37" s="126"/>
      <c r="K37" s="126"/>
      <c r="L37" s="126"/>
      <c r="M37" s="126"/>
      <c r="N37" s="126"/>
      <c r="O37" s="126"/>
      <c r="P37" s="126"/>
      <c r="Q37" s="126"/>
      <c r="R37" s="126"/>
    </row>
    <row r="38" spans="1:20" ht="15" x14ac:dyDescent="0.25">
      <c r="A38" s="127"/>
      <c r="B38" s="128" t="s">
        <v>10</v>
      </c>
      <c r="C38" s="129"/>
      <c r="D38" s="126"/>
      <c r="E38" s="126"/>
      <c r="F38" s="126"/>
      <c r="G38" s="126"/>
      <c r="H38" s="126"/>
      <c r="I38" s="126"/>
      <c r="J38" s="126"/>
      <c r="K38" s="126"/>
      <c r="L38" s="126"/>
      <c r="M38" s="126"/>
      <c r="N38" s="126"/>
      <c r="O38" s="126"/>
      <c r="P38" s="126"/>
      <c r="Q38" s="126"/>
      <c r="R38" s="126"/>
    </row>
    <row r="39" spans="1:20" x14ac:dyDescent="0.25">
      <c r="A39" s="36" t="s">
        <v>123</v>
      </c>
      <c r="B39" s="143" t="s">
        <v>203</v>
      </c>
      <c r="C39" s="93" t="s">
        <v>124</v>
      </c>
      <c r="D39" s="93" t="s">
        <v>125</v>
      </c>
      <c r="E39" s="93" t="s">
        <v>126</v>
      </c>
      <c r="F39" s="143" t="s">
        <v>201</v>
      </c>
      <c r="G39" s="143" t="s">
        <v>202</v>
      </c>
      <c r="H39" s="93" t="s">
        <v>127</v>
      </c>
      <c r="I39" s="93" t="s">
        <v>128</v>
      </c>
      <c r="J39" s="93" t="s">
        <v>129</v>
      </c>
      <c r="K39" s="93" t="s">
        <v>38</v>
      </c>
      <c r="L39" s="93" t="s">
        <v>39</v>
      </c>
      <c r="M39" s="93" t="s">
        <v>61</v>
      </c>
      <c r="N39" s="93" t="s">
        <v>152</v>
      </c>
      <c r="O39" s="93" t="s">
        <v>25</v>
      </c>
      <c r="P39" s="93" t="s">
        <v>130</v>
      </c>
      <c r="Q39" s="93" t="s">
        <v>131</v>
      </c>
      <c r="R39" s="93" t="s">
        <v>132</v>
      </c>
      <c r="S39" s="93" t="s">
        <v>65</v>
      </c>
      <c r="T39" s="94" t="s">
        <v>74</v>
      </c>
    </row>
    <row r="40" spans="1:20" ht="15" x14ac:dyDescent="0.25">
      <c r="A40" s="95"/>
      <c r="B40" s="89" t="s">
        <v>10</v>
      </c>
      <c r="C40" s="89" t="s">
        <v>10</v>
      </c>
      <c r="D40" s="89" t="s">
        <v>10</v>
      </c>
      <c r="E40" s="89" t="s">
        <v>10</v>
      </c>
      <c r="F40" s="86" t="s">
        <v>10</v>
      </c>
      <c r="G40" s="86" t="s">
        <v>10</v>
      </c>
      <c r="H40" s="89" t="s">
        <v>10</v>
      </c>
      <c r="I40" s="89" t="s">
        <v>10</v>
      </c>
      <c r="J40" s="89" t="s">
        <v>10</v>
      </c>
      <c r="K40" s="89" t="s">
        <v>10</v>
      </c>
      <c r="L40" s="89" t="s">
        <v>10</v>
      </c>
      <c r="M40" s="89" t="s">
        <v>10</v>
      </c>
      <c r="N40" s="89" t="s">
        <v>10</v>
      </c>
      <c r="O40" s="89" t="s">
        <v>10</v>
      </c>
      <c r="P40" s="89" t="s">
        <v>10</v>
      </c>
      <c r="Q40" s="89" t="s">
        <v>10</v>
      </c>
      <c r="R40" s="89" t="s">
        <v>10</v>
      </c>
      <c r="S40" s="89" t="s">
        <v>10</v>
      </c>
      <c r="T40" s="89" t="s">
        <v>10</v>
      </c>
    </row>
    <row r="41" spans="1:20" ht="13.8" x14ac:dyDescent="0.25">
      <c r="A41" s="36" t="s">
        <v>36</v>
      </c>
      <c r="B41" s="99" t="s">
        <v>37</v>
      </c>
      <c r="C41" s="124"/>
      <c r="I41" s="97"/>
    </row>
    <row r="42" spans="1:20" ht="15" x14ac:dyDescent="0.25">
      <c r="A42" s="95"/>
      <c r="B42" s="100" t="s">
        <v>17</v>
      </c>
      <c r="C42" s="129"/>
      <c r="D42" s="12"/>
      <c r="E42" s="12"/>
      <c r="F42" s="12"/>
      <c r="I42" s="97"/>
    </row>
    <row r="43" spans="1:20" ht="26.4" x14ac:dyDescent="0.25">
      <c r="A43" s="36" t="s">
        <v>40</v>
      </c>
      <c r="B43" s="99" t="s">
        <v>38</v>
      </c>
      <c r="C43" s="101" t="s">
        <v>39</v>
      </c>
      <c r="D43" s="90"/>
      <c r="E43" s="13"/>
      <c r="F43" s="13"/>
      <c r="I43" s="97"/>
    </row>
    <row r="44" spans="1:20" ht="15" x14ac:dyDescent="0.25">
      <c r="A44" s="95"/>
      <c r="B44" s="100" t="s">
        <v>10</v>
      </c>
      <c r="C44" s="100" t="s">
        <v>10</v>
      </c>
      <c r="D44" s="75"/>
      <c r="E44" s="12"/>
      <c r="F44" s="9"/>
      <c r="I44" s="97"/>
    </row>
    <row r="45" spans="1:20" ht="13.8" x14ac:dyDescent="0.25">
      <c r="A45" s="12" t="s">
        <v>43</v>
      </c>
      <c r="B45" s="74"/>
      <c r="I45"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2026-08-06T17:24:21Z</dcterms:modified>
</cp:coreProperties>
</file>